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kim\CAM4\UR4\PM_robocze\Przetarg\25DFBT256-12\OK\"/>
    </mc:Choice>
  </mc:AlternateContent>
  <xr:revisionPtr revIDLastSave="0" documentId="13_ncr:1_{0316F506-F1BB-4490-BD95-7C44A2E90D95}" xr6:coauthVersionLast="47" xr6:coauthVersionMax="47" xr10:uidLastSave="{00000000-0000-0000-0000-000000000000}"/>
  <bookViews>
    <workbookView xWindow="-120" yWindow="-120" windowWidth="29040" windowHeight="15720" tabRatio="924" xr2:uid="{00000000-000D-0000-FFFF-FFFF00000000}"/>
  </bookViews>
  <sheets>
    <sheet name="Wynagrodzenie 25DFBT256-12" sheetId="61" r:id="rId1"/>
    <sheet name="Zapotrzebowanie pracowników" sheetId="60" r:id="rId2"/>
    <sheet name="Specjalności_Wymagania" sheetId="59" r:id="rId3"/>
    <sheet name="Czasy pracy" sheetId="58" r:id="rId4"/>
    <sheet name="Wykaz" sheetId="53" r:id="rId5"/>
    <sheet name="2" sheetId="4" r:id="rId6"/>
    <sheet name="3" sheetId="5" r:id="rId7"/>
    <sheet name="4" sheetId="7" r:id="rId8"/>
    <sheet name="5" sheetId="8" r:id="rId9"/>
    <sheet name="6" sheetId="9" r:id="rId10"/>
    <sheet name="7" sheetId="10" r:id="rId11"/>
    <sheet name="8" sheetId="11" r:id="rId12"/>
    <sheet name="9" sheetId="12" r:id="rId13"/>
    <sheet name="10" sheetId="13" r:id="rId14"/>
    <sheet name="11" sheetId="14" r:id="rId15"/>
    <sheet name="12" sheetId="15" r:id="rId16"/>
    <sheet name="13" sheetId="16" r:id="rId17"/>
    <sheet name="14" sheetId="17" r:id="rId18"/>
    <sheet name="15" sheetId="18" r:id="rId19"/>
    <sheet name="16" sheetId="19" r:id="rId20"/>
    <sheet name="17" sheetId="20" r:id="rId21"/>
    <sheet name="18" sheetId="21" r:id="rId22"/>
    <sheet name="19" sheetId="22" r:id="rId23"/>
    <sheet name="20" sheetId="23" r:id="rId24"/>
    <sheet name="21" sheetId="24" r:id="rId25"/>
    <sheet name="22" sheetId="25" r:id="rId26"/>
    <sheet name="23" sheetId="26" r:id="rId27"/>
    <sheet name="24" sheetId="29" r:id="rId28"/>
    <sheet name="25" sheetId="30" r:id="rId29"/>
    <sheet name="26" sheetId="31" r:id="rId30"/>
    <sheet name="27" sheetId="32" r:id="rId31"/>
    <sheet name="28" sheetId="33" r:id="rId32"/>
    <sheet name="29" sheetId="35" r:id="rId33"/>
    <sheet name="30" sheetId="36" r:id="rId34"/>
    <sheet name="31" sheetId="37" r:id="rId35"/>
    <sheet name="32" sheetId="39" r:id="rId36"/>
    <sheet name="33" sheetId="40" r:id="rId37"/>
    <sheet name="34" sheetId="41" r:id="rId38"/>
    <sheet name="35" sheetId="43" r:id="rId39"/>
    <sheet name="36" sheetId="62" r:id="rId40"/>
    <sheet name="37" sheetId="45" r:id="rId41"/>
    <sheet name="38" sheetId="47" r:id="rId42"/>
    <sheet name="39" sheetId="48" r:id="rId43"/>
    <sheet name="40" sheetId="49" r:id="rId44"/>
    <sheet name="41" sheetId="50" r:id="rId45"/>
  </sheets>
  <definedNames>
    <definedName name="_xlnm._FilterDatabase" localSheetId="4" hidden="1">Wykaz!$A$6:$G$47</definedName>
    <definedName name="_xlnm.Print_Area" localSheetId="13">'10'!$A$1:$F$10</definedName>
    <definedName name="_xlnm.Print_Area" localSheetId="14">'11'!$A$1:$F$10</definedName>
    <definedName name="_xlnm.Print_Area" localSheetId="15">'12'!$A$1:$F$11</definedName>
    <definedName name="_xlnm.Print_Area" localSheetId="16">'13'!$A$1:$F$12</definedName>
    <definedName name="_xlnm.Print_Area" localSheetId="17">'14'!$A$1:$F$10</definedName>
    <definedName name="_xlnm.Print_Area" localSheetId="18">'15'!$A$1:$F$10</definedName>
    <definedName name="_xlnm.Print_Area" localSheetId="19">'16'!$A$1:$F$9</definedName>
    <definedName name="_xlnm.Print_Area" localSheetId="20">'17'!$A$1:$F$11</definedName>
    <definedName name="_xlnm.Print_Area" localSheetId="21">'18'!$A$1:$F$19</definedName>
    <definedName name="_xlnm.Print_Area" localSheetId="22">'19'!$A$1:$F$9</definedName>
    <definedName name="_xlnm.Print_Area" localSheetId="5">'2'!$A$1:$F$22</definedName>
    <definedName name="_xlnm.Print_Area" localSheetId="23">'20'!$A$1:$F$11</definedName>
    <definedName name="_xlnm.Print_Area" localSheetId="24">'21'!$A$1:$F$10</definedName>
    <definedName name="_xlnm.Print_Area" localSheetId="25">'22'!$A$1:$F$9</definedName>
    <definedName name="_xlnm.Print_Area" localSheetId="26">'23'!$A$1:$F$10</definedName>
    <definedName name="_xlnm.Print_Area" localSheetId="27">'24'!$A$1:$F$10</definedName>
    <definedName name="_xlnm.Print_Area" localSheetId="28">'25'!$A$1:$F$11</definedName>
    <definedName name="_xlnm.Print_Area" localSheetId="29">'26'!$A$1:$F$9</definedName>
    <definedName name="_xlnm.Print_Area" localSheetId="30">'27'!$A$1:$F$11</definedName>
    <definedName name="_xlnm.Print_Area" localSheetId="31">'28'!$A$1:$F$10</definedName>
    <definedName name="_xlnm.Print_Area" localSheetId="32">'29'!$A$1:$F$11</definedName>
    <definedName name="_xlnm.Print_Area" localSheetId="6">'3'!$A$1:$F$14</definedName>
    <definedName name="_xlnm.Print_Area" localSheetId="33">'30'!$A$1:$F$14</definedName>
    <definedName name="_xlnm.Print_Area" localSheetId="34">'31'!$A$1:$F$11</definedName>
    <definedName name="_xlnm.Print_Area" localSheetId="35">'32'!$A$1:$F$12</definedName>
    <definedName name="_xlnm.Print_Area" localSheetId="36">'33'!$A$1:$F$9</definedName>
    <definedName name="_xlnm.Print_Area" localSheetId="37">'34'!$A$1:$F$12</definedName>
    <definedName name="_xlnm.Print_Area" localSheetId="38">'35'!$A$1:$F$11</definedName>
    <definedName name="_xlnm.Print_Area" localSheetId="39">'36'!$A$1:$F$14</definedName>
    <definedName name="_xlnm.Print_Area" localSheetId="40">'37'!$A$1:$F$7</definedName>
    <definedName name="_xlnm.Print_Area" localSheetId="41">'38'!$A$1:$F$7</definedName>
    <definedName name="_xlnm.Print_Area" localSheetId="42">'39'!$A$1:$F$7</definedName>
    <definedName name="_xlnm.Print_Area" localSheetId="7">'4'!$A$1:$F$9</definedName>
    <definedName name="_xlnm.Print_Area" localSheetId="43">'40'!$A$1:$F$7</definedName>
    <definedName name="_xlnm.Print_Area" localSheetId="44">'41'!$A$1:$F$7</definedName>
    <definedName name="_xlnm.Print_Area" localSheetId="8">'5'!$A$1:$F$10</definedName>
    <definedName name="_xlnm.Print_Area" localSheetId="9">'6'!$A$1:$F$12</definedName>
    <definedName name="_xlnm.Print_Area" localSheetId="10">'7'!$A$1:$F$14</definedName>
    <definedName name="_xlnm.Print_Area" localSheetId="11">'8'!$A$1:$F$10</definedName>
    <definedName name="_xlnm.Print_Area" localSheetId="12">'9'!$A$1:$F$14</definedName>
    <definedName name="_xlnm.Print_Area" localSheetId="4">Wykaz!$A$1:$G$47</definedName>
    <definedName name="_xlnm.Print_Titles" localSheetId="13">'10'!$6:$6</definedName>
    <definedName name="_xlnm.Print_Titles" localSheetId="14">'11'!$6:$6</definedName>
    <definedName name="_xlnm.Print_Titles" localSheetId="15">'12'!$6:$6</definedName>
    <definedName name="_xlnm.Print_Titles" localSheetId="16">'13'!$6:$6</definedName>
    <definedName name="_xlnm.Print_Titles" localSheetId="17">'14'!$6:$6</definedName>
    <definedName name="_xlnm.Print_Titles" localSheetId="18">'15'!$6:$6</definedName>
    <definedName name="_xlnm.Print_Titles" localSheetId="19">'16'!$6:$6</definedName>
    <definedName name="_xlnm.Print_Titles" localSheetId="20">'17'!$6:$6</definedName>
    <definedName name="_xlnm.Print_Titles" localSheetId="21">'18'!$6:$6</definedName>
    <definedName name="_xlnm.Print_Titles" localSheetId="22">'19'!$6:$6</definedName>
    <definedName name="_xlnm.Print_Titles" localSheetId="5">'2'!$6:$6</definedName>
    <definedName name="_xlnm.Print_Titles" localSheetId="23">'20'!$6:$6</definedName>
    <definedName name="_xlnm.Print_Titles" localSheetId="24">'21'!$6:$6</definedName>
    <definedName name="_xlnm.Print_Titles" localSheetId="25">'22'!$6:$6</definedName>
    <definedName name="_xlnm.Print_Titles" localSheetId="26">'23'!$6:$6</definedName>
    <definedName name="_xlnm.Print_Titles" localSheetId="27">'24'!$6:$6</definedName>
    <definedName name="_xlnm.Print_Titles" localSheetId="28">'25'!$6:$6</definedName>
    <definedName name="_xlnm.Print_Titles" localSheetId="29">'26'!$6:$6</definedName>
    <definedName name="_xlnm.Print_Titles" localSheetId="30">'27'!$6:$6</definedName>
    <definedName name="_xlnm.Print_Titles" localSheetId="31">'28'!$6:$6</definedName>
    <definedName name="_xlnm.Print_Titles" localSheetId="32">'29'!$6:$6</definedName>
    <definedName name="_xlnm.Print_Titles" localSheetId="6">'3'!$6:$6</definedName>
    <definedName name="_xlnm.Print_Titles" localSheetId="33">'30'!$6:$6</definedName>
    <definedName name="_xlnm.Print_Titles" localSheetId="34">'31'!$6:$6</definedName>
    <definedName name="_xlnm.Print_Titles" localSheetId="35">'32'!$6:$6</definedName>
    <definedName name="_xlnm.Print_Titles" localSheetId="36">'33'!$6:$6</definedName>
    <definedName name="_xlnm.Print_Titles" localSheetId="37">'34'!$6:$6</definedName>
    <definedName name="_xlnm.Print_Titles" localSheetId="38">'35'!$6:$6</definedName>
    <definedName name="_xlnm.Print_Titles" localSheetId="39">'36'!$6:$6</definedName>
    <definedName name="_xlnm.Print_Titles" localSheetId="40">'37'!$6:$6</definedName>
    <definedName name="_xlnm.Print_Titles" localSheetId="41">'38'!$6:$6</definedName>
    <definedName name="_xlnm.Print_Titles" localSheetId="42">'39'!$6:$6</definedName>
    <definedName name="_xlnm.Print_Titles" localSheetId="7">'4'!$6:$6</definedName>
    <definedName name="_xlnm.Print_Titles" localSheetId="43">'40'!$6:$6</definedName>
    <definedName name="_xlnm.Print_Titles" localSheetId="44">'41'!$6:$6</definedName>
    <definedName name="_xlnm.Print_Titles" localSheetId="8">'5'!$6:$6</definedName>
    <definedName name="_xlnm.Print_Titles" localSheetId="9">'6'!$6:$6</definedName>
    <definedName name="_xlnm.Print_Titles" localSheetId="10">'7'!$6:$6</definedName>
    <definedName name="_xlnm.Print_Titles" localSheetId="11">'8'!$6:$6</definedName>
    <definedName name="_xlnm.Print_Titles" localSheetId="12">'9'!$6:$6</definedName>
    <definedName name="Z_0CA29C08_0C4A_43B4_B69F_2DDDA7DFF556_.wvu.PrintArea" localSheetId="4" hidden="1">Wykaz!$A$2:$E$47</definedName>
    <definedName name="Z_1CC3B570_EDE0_4B27_A02C_4522CD5775FA_.wvu.PrintArea" localSheetId="16" hidden="1">'13'!$A$7:$F$11</definedName>
    <definedName name="Z_1CC3B570_EDE0_4B27_A02C_4522CD5775FA_.wvu.PrintArea" localSheetId="22" hidden="1">'19'!$A$7:$F$8</definedName>
    <definedName name="Z_1CC3B570_EDE0_4B27_A02C_4522CD5775FA_.wvu.PrintArea" localSheetId="30" hidden="1">'27'!$A$7:$F$10</definedName>
    <definedName name="Z_1CC3B570_EDE0_4B27_A02C_4522CD5775FA_.wvu.PrintArea" localSheetId="31" hidden="1">'28'!$A$7:$F$9</definedName>
    <definedName name="Z_1CC3B570_EDE0_4B27_A02C_4522CD5775FA_.wvu.PrintArea" localSheetId="35" hidden="1">'32'!$A$7:$F$11</definedName>
    <definedName name="Z_1CC3B570_EDE0_4B27_A02C_4522CD5775FA_.wvu.PrintArea" localSheetId="4" hidden="1">Wykaz!$A$2:$E$47</definedName>
    <definedName name="Z_40B3934F_B670_4FAE_8FB9_08F3D70BFEDF_.wvu.PrintArea" localSheetId="4" hidden="1">Wykaz!$A$2:$E$47</definedName>
    <definedName name="Z_677C2DFE_A965_44D2_9399_989C5190FA91_.wvu.PrintArea" localSheetId="4" hidden="1">Wykaz!$A$2:$E$47</definedName>
    <definedName name="Z_7D1CE9F9_BD98_4445_A14B_5A5004EF3ABA_.wvu.PrintArea" localSheetId="4" hidden="1">Wykaz!$A$2:$E$47</definedName>
    <definedName name="Z_87E04D0B_E755_4221_975C_DC8CE17DF5C2_.wvu.PrintArea" localSheetId="4" hidden="1">Wykaz!$A$2:$E$47</definedName>
    <definedName name="Z_A0188F98_CD54_4AC9_8CEA_B33191AF7402_.wvu.PrintArea" localSheetId="35" hidden="1">'32'!$A$7:$F$11</definedName>
    <definedName name="Z_A0188F98_CD54_4AC9_8CEA_B33191AF7402_.wvu.PrintArea" localSheetId="4" hidden="1">Wykaz!$A$2:$E$47</definedName>
    <definedName name="Z_B68153D8_2D09_48FC_817C_D1E3AE8FD4EC_.wvu.PrintArea" localSheetId="13" hidden="1">'10'!$A$7:$F$9</definedName>
    <definedName name="Z_B68153D8_2D09_48FC_817C_D1E3AE8FD4EC_.wvu.PrintArea" localSheetId="14" hidden="1">'11'!$A$7:$F$9</definedName>
    <definedName name="Z_B68153D8_2D09_48FC_817C_D1E3AE8FD4EC_.wvu.PrintArea" localSheetId="15" hidden="1">'12'!$A$7:$F$10</definedName>
    <definedName name="Z_B68153D8_2D09_48FC_817C_D1E3AE8FD4EC_.wvu.PrintArea" localSheetId="16" hidden="1">'13'!$A$7:$F$11</definedName>
    <definedName name="Z_B68153D8_2D09_48FC_817C_D1E3AE8FD4EC_.wvu.PrintArea" localSheetId="17" hidden="1">'14'!#REF!</definedName>
    <definedName name="Z_B68153D8_2D09_48FC_817C_D1E3AE8FD4EC_.wvu.PrintArea" localSheetId="18" hidden="1">'15'!$A$7:$F$9</definedName>
    <definedName name="Z_B68153D8_2D09_48FC_817C_D1E3AE8FD4EC_.wvu.PrintArea" localSheetId="19" hidden="1">'16'!$A$7:$F$8</definedName>
    <definedName name="Z_B68153D8_2D09_48FC_817C_D1E3AE8FD4EC_.wvu.PrintArea" localSheetId="20" hidden="1">'17'!$A$7:$F$10</definedName>
    <definedName name="Z_B68153D8_2D09_48FC_817C_D1E3AE8FD4EC_.wvu.PrintArea" localSheetId="21" hidden="1">'18'!$A$7:$F$18</definedName>
    <definedName name="Z_B68153D8_2D09_48FC_817C_D1E3AE8FD4EC_.wvu.PrintArea" localSheetId="22" hidden="1">'19'!$A$7:$F$8</definedName>
    <definedName name="Z_B68153D8_2D09_48FC_817C_D1E3AE8FD4EC_.wvu.PrintArea" localSheetId="5" hidden="1">'2'!$A$7:$F$21</definedName>
    <definedName name="Z_B68153D8_2D09_48FC_817C_D1E3AE8FD4EC_.wvu.PrintArea" localSheetId="23" hidden="1">'20'!$A$7:$F$10</definedName>
    <definedName name="Z_B68153D8_2D09_48FC_817C_D1E3AE8FD4EC_.wvu.PrintArea" localSheetId="24" hidden="1">'21'!$A$7:$F$9</definedName>
    <definedName name="Z_B68153D8_2D09_48FC_817C_D1E3AE8FD4EC_.wvu.PrintArea" localSheetId="25" hidden="1">'22'!$A$7:$F$8</definedName>
    <definedName name="Z_B68153D8_2D09_48FC_817C_D1E3AE8FD4EC_.wvu.PrintArea" localSheetId="26" hidden="1">'23'!$A$7:$F$9</definedName>
    <definedName name="Z_B68153D8_2D09_48FC_817C_D1E3AE8FD4EC_.wvu.PrintArea" localSheetId="27" hidden="1">'24'!$A$7:$F$9</definedName>
    <definedName name="Z_B68153D8_2D09_48FC_817C_D1E3AE8FD4EC_.wvu.PrintArea" localSheetId="28" hidden="1">'25'!$A$7:$F$10</definedName>
    <definedName name="Z_B68153D8_2D09_48FC_817C_D1E3AE8FD4EC_.wvu.PrintArea" localSheetId="29" hidden="1">'26'!$A$7:$F$8</definedName>
    <definedName name="Z_B68153D8_2D09_48FC_817C_D1E3AE8FD4EC_.wvu.PrintArea" localSheetId="30" hidden="1">'27'!$A$7:$F$10</definedName>
    <definedName name="Z_B68153D8_2D09_48FC_817C_D1E3AE8FD4EC_.wvu.PrintArea" localSheetId="31" hidden="1">'28'!$A$7:$F$9</definedName>
    <definedName name="Z_B68153D8_2D09_48FC_817C_D1E3AE8FD4EC_.wvu.PrintArea" localSheetId="32" hidden="1">'29'!$A$7:$F$10</definedName>
    <definedName name="Z_B68153D8_2D09_48FC_817C_D1E3AE8FD4EC_.wvu.PrintArea" localSheetId="6" hidden="1">'3'!$A$7:$F$13</definedName>
    <definedName name="Z_B68153D8_2D09_48FC_817C_D1E3AE8FD4EC_.wvu.PrintArea" localSheetId="33" hidden="1">'30'!$A$8:$F$13</definedName>
    <definedName name="Z_B68153D8_2D09_48FC_817C_D1E3AE8FD4EC_.wvu.PrintArea" localSheetId="34" hidden="1">'31'!$A$7:$F$10</definedName>
    <definedName name="Z_B68153D8_2D09_48FC_817C_D1E3AE8FD4EC_.wvu.PrintArea" localSheetId="35" hidden="1">'32'!$A$7:$F$11</definedName>
    <definedName name="Z_B68153D8_2D09_48FC_817C_D1E3AE8FD4EC_.wvu.PrintArea" localSheetId="36" hidden="1">'33'!$A$7:$F$8</definedName>
    <definedName name="Z_B68153D8_2D09_48FC_817C_D1E3AE8FD4EC_.wvu.PrintArea" localSheetId="37" hidden="1">'34'!$A$7:$F$11</definedName>
    <definedName name="Z_B68153D8_2D09_48FC_817C_D1E3AE8FD4EC_.wvu.PrintArea" localSheetId="38" hidden="1">'35'!$A$7:$F$10</definedName>
    <definedName name="Z_B68153D8_2D09_48FC_817C_D1E3AE8FD4EC_.wvu.PrintArea" localSheetId="7" hidden="1">'4'!$A$7:$F$8</definedName>
    <definedName name="Z_B68153D8_2D09_48FC_817C_D1E3AE8FD4EC_.wvu.PrintArea" localSheetId="8" hidden="1">'5'!$A$7:$F$9</definedName>
    <definedName name="Z_B68153D8_2D09_48FC_817C_D1E3AE8FD4EC_.wvu.PrintArea" localSheetId="9" hidden="1">'6'!$A$7:$F$11</definedName>
    <definedName name="Z_B68153D8_2D09_48FC_817C_D1E3AE8FD4EC_.wvu.PrintArea" localSheetId="10" hidden="1">'7'!$A$7:$F$13</definedName>
    <definedName name="Z_B68153D8_2D09_48FC_817C_D1E3AE8FD4EC_.wvu.PrintArea" localSheetId="11" hidden="1">'8'!$A$7:$F$9</definedName>
    <definedName name="Z_B68153D8_2D09_48FC_817C_D1E3AE8FD4EC_.wvu.PrintArea" localSheetId="12" hidden="1">'9'!$A$7:$F$13</definedName>
    <definedName name="Z_B68153D8_2D09_48FC_817C_D1E3AE8FD4EC_.wvu.PrintArea" localSheetId="4" hidden="1">Wykaz!$A$2:$E$47</definedName>
    <definedName name="Z_D24C90F1_9089_4068_A674_698B5C93A1E2_.wvu.PrintArea" localSheetId="4" hidden="1">Wykaz!$A$2:$E$47</definedName>
    <definedName name="Z_FA22D5C4_A36E_4D76_ACD0_27886BB6EAF0_.wvu.PrintArea" localSheetId="4" hidden="1">Wykaz!$A$2:$E$47</definedName>
  </definedNames>
  <calcPr calcId="191029"/>
  <customWorkbookViews>
    <customWorkbookView name="Żabowski Bogusław - Widok osobisty" guid="{A0188F98-CD54-4AC9-8CEA-B33191AF7402}" mergeInterval="0" personalView="1" maximized="1" windowWidth="1916" windowHeight="815" tabRatio="955" activeSheetId="1"/>
    <customWorkbookView name="Sławomir Rosiak - Widok osobisty" guid="{D24C90F1-9089-4068-A674-698B5C93A1E2}" mergeInterval="0" personalView="1" maximized="1" windowWidth="1362" windowHeight="503" tabRatio="955" activeSheetId="33"/>
    <customWorkbookView name="Adam Czechlewski - Widok osobisty" guid="{FA22D5C4-A36E-4D76-ACD0-27886BB6EAF0}" mergeInterval="0" personalView="1" maximized="1" windowWidth="1276" windowHeight="825" tabRatio="955" activeSheetId="11"/>
    <customWorkbookView name="P.Lach - Widok osobisty" guid="{0CA29C08-0C4A-43B4-B69F-2DDDA7DFF556}" mergeInterval="0" personalView="1" maximized="1" windowWidth="1020" windowHeight="596" tabRatio="955" activeSheetId="43"/>
    <customWorkbookView name="Mirosław Miodek - Widok osobisty" guid="{7D1CE9F9-BD98-4445-A14B-5A5004EF3ABA}" mergeInterval="0" personalView="1" maximized="1" windowWidth="1276" windowHeight="834" tabRatio="955" activeSheetId="1"/>
    <customWorkbookView name="Bogusław Matusiak - Widok osobisty" guid="{677C2DFE-A965-44D2-9399-989C5190FA91}" mergeInterval="0" personalView="1" maximized="1" windowWidth="1676" windowHeight="904" tabRatio="955" activeSheetId="2"/>
    <customWorkbookView name="Rojek Andrzej - Widok osobisty" guid="{87E04D0B-E755-4221-975C-DC8CE17DF5C2}" mergeInterval="0" personalView="1" maximized="1" windowWidth="1916" windowHeight="775" tabRatio="955" activeSheetId="43"/>
    <customWorkbookView name="Chachulska Ewa - Widok osobisty" guid="{1CC3B570-EDE0-4B27-A02C-4522CD5775FA}" mergeInterval="0" personalView="1" maximized="1" windowWidth="1676" windowHeight="825" tabRatio="955" activeSheetId="1"/>
    <customWorkbookView name="Wojnilowicz Malgorzata - Widok osobisty" guid="{B68153D8-2D09-48FC-817C-D1E3AE8FD4EC}" mergeInterval="0" personalView="1" maximized="1" windowWidth="1676" windowHeight="791" tabRatio="955" activeSheetId="2"/>
    <customWorkbookView name="Żołnowski Piotr  admin - Widok osobisty" guid="{40B3934F-B670-4FAE-8FB9-08F3D70BFEDF}" mergeInterval="0" personalView="1" maximized="1" windowWidth="1916" windowHeight="815" tabRatio="955" activeSheetId="1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62" l="1"/>
  <c r="F12" i="62"/>
  <c r="G11" i="62"/>
  <c r="F11" i="62"/>
  <c r="G10" i="62"/>
  <c r="F10" i="62"/>
  <c r="G9" i="62"/>
  <c r="G5" i="62" s="1"/>
  <c r="F9" i="62"/>
  <c r="F13" i="62" s="1"/>
  <c r="G8" i="62"/>
  <c r="F8" i="62"/>
  <c r="G7" i="62"/>
  <c r="F7" i="62"/>
  <c r="F5" i="62"/>
  <c r="G42" i="53" a="1"/>
  <c r="E42" i="53" a="1"/>
  <c r="G42" i="53" l="1"/>
  <c r="E42" i="53"/>
  <c r="J7" i="60" l="1"/>
  <c r="F11" i="58"/>
  <c r="E11" i="58"/>
  <c r="F7" i="61" a="1"/>
  <c r="F7" i="61" l="1"/>
  <c r="G7" i="61" s="1"/>
  <c r="F11" i="61"/>
  <c r="G11" i="61" s="1"/>
  <c r="G10" i="61"/>
  <c r="J10" i="60"/>
  <c r="J4" i="60"/>
  <c r="E12" i="58"/>
  <c r="C11" i="58"/>
  <c r="C12" i="58" s="1"/>
  <c r="B10" i="58"/>
  <c r="B6" i="58"/>
  <c r="F9" i="61" a="1"/>
  <c r="F6" i="61" a="1"/>
  <c r="F9" i="61" l="1"/>
  <c r="G9" i="61" s="1"/>
  <c r="F6" i="61"/>
  <c r="G6" i="61" s="1"/>
  <c r="G5" i="50"/>
  <c r="G5" i="49"/>
  <c r="G5" i="48"/>
  <c r="G5" i="47"/>
  <c r="G5" i="45"/>
  <c r="E10" i="43"/>
  <c r="G10" i="43" s="1"/>
  <c r="E9" i="43"/>
  <c r="G9" i="43" s="1"/>
  <c r="E8" i="43"/>
  <c r="G8" i="43" s="1"/>
  <c r="E7" i="43"/>
  <c r="G7" i="43" s="1"/>
  <c r="E11" i="41"/>
  <c r="G11" i="41" s="1"/>
  <c r="E10" i="41"/>
  <c r="G10" i="41" s="1"/>
  <c r="E9" i="41"/>
  <c r="G9" i="41" s="1"/>
  <c r="E8" i="41"/>
  <c r="G8" i="41" s="1"/>
  <c r="E7" i="41"/>
  <c r="G7" i="41" s="1"/>
  <c r="E8" i="40"/>
  <c r="G8" i="40" s="1"/>
  <c r="E7" i="40"/>
  <c r="G7" i="40" s="1"/>
  <c r="E11" i="39"/>
  <c r="G11" i="39" s="1"/>
  <c r="E10" i="39"/>
  <c r="G10" i="39" s="1"/>
  <c r="E9" i="39"/>
  <c r="G9" i="39" s="1"/>
  <c r="E8" i="39"/>
  <c r="G8" i="39" s="1"/>
  <c r="E7" i="39"/>
  <c r="G7" i="39" s="1"/>
  <c r="E10" i="37"/>
  <c r="G10" i="37" s="1"/>
  <c r="E9" i="37"/>
  <c r="G9" i="37" s="1"/>
  <c r="E8" i="37"/>
  <c r="G8" i="37" s="1"/>
  <c r="E7" i="37"/>
  <c r="G7" i="37" s="1"/>
  <c r="E13" i="36"/>
  <c r="G13" i="36" s="1"/>
  <c r="E12" i="36"/>
  <c r="G12" i="36" s="1"/>
  <c r="E11" i="36"/>
  <c r="G11" i="36" s="1"/>
  <c r="E10" i="36"/>
  <c r="G10" i="36" s="1"/>
  <c r="E9" i="36"/>
  <c r="G9" i="36" s="1"/>
  <c r="E8" i="36"/>
  <c r="G8" i="36" s="1"/>
  <c r="E7" i="36"/>
  <c r="G7" i="36" s="1"/>
  <c r="E10" i="35"/>
  <c r="G10" i="35" s="1"/>
  <c r="E9" i="35"/>
  <c r="G9" i="35" s="1"/>
  <c r="E8" i="35"/>
  <c r="G8" i="35" s="1"/>
  <c r="E7" i="35"/>
  <c r="G7" i="35" s="1"/>
  <c r="E9" i="33"/>
  <c r="G9" i="33" s="1"/>
  <c r="E8" i="33"/>
  <c r="G8" i="33" s="1"/>
  <c r="E7" i="33"/>
  <c r="G7" i="33" s="1"/>
  <c r="E10" i="32"/>
  <c r="G10" i="32" s="1"/>
  <c r="E9" i="32"/>
  <c r="G9" i="32" s="1"/>
  <c r="E8" i="32"/>
  <c r="G8" i="32" s="1"/>
  <c r="E7" i="32"/>
  <c r="G7" i="32" s="1"/>
  <c r="E8" i="31"/>
  <c r="G8" i="31" s="1"/>
  <c r="E7" i="31"/>
  <c r="G7" i="31"/>
  <c r="E10" i="30"/>
  <c r="G10" i="30" s="1"/>
  <c r="E9" i="30"/>
  <c r="G9" i="30" s="1"/>
  <c r="E8" i="30"/>
  <c r="G8" i="30" s="1"/>
  <c r="E7" i="30"/>
  <c r="G7" i="30" s="1"/>
  <c r="E9" i="29"/>
  <c r="G9" i="29" s="1"/>
  <c r="E8" i="29"/>
  <c r="G8" i="29" s="1"/>
  <c r="E7" i="29"/>
  <c r="G7" i="29" s="1"/>
  <c r="E9" i="26"/>
  <c r="G9" i="26" s="1"/>
  <c r="E8" i="26"/>
  <c r="G8" i="26" s="1"/>
  <c r="E7" i="26"/>
  <c r="G7" i="26" s="1"/>
  <c r="E8" i="25"/>
  <c r="G8" i="25" s="1"/>
  <c r="E7" i="25"/>
  <c r="G7" i="25" s="1"/>
  <c r="E9" i="24"/>
  <c r="G9" i="24"/>
  <c r="E8" i="24"/>
  <c r="G8" i="24" s="1"/>
  <c r="E7" i="24"/>
  <c r="G7" i="24" s="1"/>
  <c r="E10" i="23"/>
  <c r="G10" i="23" s="1"/>
  <c r="E9" i="23"/>
  <c r="G9" i="23" s="1"/>
  <c r="E8" i="23"/>
  <c r="G8" i="23" s="1"/>
  <c r="E7" i="23"/>
  <c r="G7" i="23" s="1"/>
  <c r="E8" i="22"/>
  <c r="G8" i="22" s="1"/>
  <c r="E7" i="22"/>
  <c r="G7" i="22" s="1"/>
  <c r="E18" i="21"/>
  <c r="G18" i="21" s="1"/>
  <c r="E17" i="21"/>
  <c r="G17" i="21" s="1"/>
  <c r="E16" i="21"/>
  <c r="G16" i="21" s="1"/>
  <c r="E15" i="21"/>
  <c r="G15" i="21" s="1"/>
  <c r="E14" i="21"/>
  <c r="G14" i="21" s="1"/>
  <c r="E13" i="21"/>
  <c r="G13" i="21" s="1"/>
  <c r="E12" i="21"/>
  <c r="G12" i="21" s="1"/>
  <c r="E11" i="21"/>
  <c r="G11" i="21" s="1"/>
  <c r="E10" i="21"/>
  <c r="G10" i="21" s="1"/>
  <c r="E9" i="21"/>
  <c r="G9" i="21" s="1"/>
  <c r="E8" i="21"/>
  <c r="G8" i="21" s="1"/>
  <c r="E7" i="21"/>
  <c r="G7" i="21" s="1"/>
  <c r="E10" i="20"/>
  <c r="G10" i="20" s="1"/>
  <c r="E9" i="20"/>
  <c r="G9" i="20"/>
  <c r="E8" i="20"/>
  <c r="G8" i="20" s="1"/>
  <c r="E7" i="20"/>
  <c r="G7" i="20" s="1"/>
  <c r="E8" i="19"/>
  <c r="G8" i="19" s="1"/>
  <c r="E7" i="19"/>
  <c r="G7" i="19" s="1"/>
  <c r="E9" i="18"/>
  <c r="G9" i="18" s="1"/>
  <c r="E8" i="18"/>
  <c r="G8" i="18" s="1"/>
  <c r="E7" i="18"/>
  <c r="G7" i="18" s="1"/>
  <c r="E9" i="17"/>
  <c r="G9" i="17" s="1"/>
  <c r="E8" i="17"/>
  <c r="G8" i="17" s="1"/>
  <c r="E7" i="17"/>
  <c r="G7" i="17" s="1"/>
  <c r="E11" i="16"/>
  <c r="G11" i="16" s="1"/>
  <c r="E10" i="16"/>
  <c r="G10" i="16" s="1"/>
  <c r="E9" i="16"/>
  <c r="G9" i="16"/>
  <c r="E8" i="16"/>
  <c r="G8" i="16" s="1"/>
  <c r="E7" i="16"/>
  <c r="G7" i="16" s="1"/>
  <c r="E10" i="15"/>
  <c r="G10" i="15" s="1"/>
  <c r="E9" i="15"/>
  <c r="G9" i="15" s="1"/>
  <c r="E8" i="15"/>
  <c r="G8" i="15" s="1"/>
  <c r="E7" i="15"/>
  <c r="G7" i="15" s="1"/>
  <c r="E9" i="14"/>
  <c r="G9" i="14" s="1"/>
  <c r="E8" i="14"/>
  <c r="G8" i="14" s="1"/>
  <c r="E7" i="14"/>
  <c r="G7" i="14" s="1"/>
  <c r="E9" i="13"/>
  <c r="G9" i="13" s="1"/>
  <c r="E8" i="13"/>
  <c r="G8" i="13" s="1"/>
  <c r="E7" i="13"/>
  <c r="G7" i="13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E7" i="12"/>
  <c r="G7" i="12" s="1"/>
  <c r="E9" i="11"/>
  <c r="G9" i="11" s="1"/>
  <c r="E8" i="11"/>
  <c r="G8" i="11" s="1"/>
  <c r="E7" i="11"/>
  <c r="G7" i="11" s="1"/>
  <c r="E13" i="10"/>
  <c r="G13" i="10" s="1"/>
  <c r="E12" i="10"/>
  <c r="G12" i="10" s="1"/>
  <c r="E11" i="10"/>
  <c r="G11" i="10" s="1"/>
  <c r="E10" i="10"/>
  <c r="G10" i="10" s="1"/>
  <c r="E9" i="10"/>
  <c r="G9" i="10" s="1"/>
  <c r="E8" i="10"/>
  <c r="G8" i="10" s="1"/>
  <c r="E7" i="10"/>
  <c r="G7" i="10" s="1"/>
  <c r="E11" i="9"/>
  <c r="G11" i="9" s="1"/>
  <c r="E10" i="9"/>
  <c r="G10" i="9" s="1"/>
  <c r="E9" i="9"/>
  <c r="G9" i="9"/>
  <c r="E8" i="9"/>
  <c r="G8" i="9" s="1"/>
  <c r="E7" i="9"/>
  <c r="G7" i="9" s="1"/>
  <c r="E9" i="8"/>
  <c r="G9" i="8" s="1"/>
  <c r="E8" i="8"/>
  <c r="G8" i="8" s="1"/>
  <c r="E7" i="8"/>
  <c r="G7" i="8" s="1"/>
  <c r="E8" i="7"/>
  <c r="G8" i="7" s="1"/>
  <c r="E7" i="7"/>
  <c r="G7" i="7" s="1"/>
  <c r="E13" i="5"/>
  <c r="G13" i="5" s="1"/>
  <c r="E12" i="5"/>
  <c r="G12" i="5" s="1"/>
  <c r="E11" i="5"/>
  <c r="G11" i="5" s="1"/>
  <c r="E10" i="5"/>
  <c r="G10" i="5" s="1"/>
  <c r="E9" i="5"/>
  <c r="G9" i="5" s="1"/>
  <c r="E8" i="5"/>
  <c r="G8" i="5" s="1"/>
  <c r="E7" i="5"/>
  <c r="G7" i="5" s="1"/>
  <c r="E21" i="4"/>
  <c r="G21" i="4" s="1"/>
  <c r="E20" i="4"/>
  <c r="G20" i="4" s="1"/>
  <c r="E19" i="4"/>
  <c r="G19" i="4" s="1"/>
  <c r="E18" i="4"/>
  <c r="G18" i="4" s="1"/>
  <c r="E17" i="4"/>
  <c r="G17" i="4" s="1"/>
  <c r="E16" i="4"/>
  <c r="G16" i="4" s="1"/>
  <c r="E15" i="4"/>
  <c r="G15" i="4" s="1"/>
  <c r="E14" i="4"/>
  <c r="G14" i="4" s="1"/>
  <c r="E13" i="4"/>
  <c r="G13" i="4" s="1"/>
  <c r="E12" i="4"/>
  <c r="G12" i="4" s="1"/>
  <c r="E11" i="4"/>
  <c r="G11" i="4" s="1"/>
  <c r="E10" i="4"/>
  <c r="G10" i="4" s="1"/>
  <c r="E9" i="4"/>
  <c r="G9" i="4" s="1"/>
  <c r="E8" i="4"/>
  <c r="G8" i="4" s="1"/>
  <c r="E7" i="4"/>
  <c r="G7" i="4" s="1"/>
  <c r="F5" i="50"/>
  <c r="F5" i="49"/>
  <c r="F5" i="48"/>
  <c r="F5" i="47"/>
  <c r="F5" i="45"/>
  <c r="F10" i="43"/>
  <c r="F9" i="43"/>
  <c r="F8" i="43"/>
  <c r="F7" i="43"/>
  <c r="F11" i="41"/>
  <c r="F10" i="41"/>
  <c r="F9" i="41"/>
  <c r="F8" i="41"/>
  <c r="F7" i="41"/>
  <c r="F8" i="40"/>
  <c r="F7" i="40"/>
  <c r="F5" i="40" s="1"/>
  <c r="F11" i="39"/>
  <c r="F10" i="39"/>
  <c r="F9" i="39"/>
  <c r="F8" i="39"/>
  <c r="F7" i="39"/>
  <c r="F10" i="37"/>
  <c r="F9" i="37"/>
  <c r="F8" i="37"/>
  <c r="F7" i="37"/>
  <c r="F13" i="36"/>
  <c r="F12" i="36"/>
  <c r="F11" i="36"/>
  <c r="F10" i="36"/>
  <c r="F9" i="36"/>
  <c r="F8" i="36"/>
  <c r="F7" i="36"/>
  <c r="F10" i="35"/>
  <c r="F9" i="35"/>
  <c r="F8" i="35"/>
  <c r="F7" i="35"/>
  <c r="F9" i="33"/>
  <c r="F8" i="33"/>
  <c r="F7" i="33"/>
  <c r="F10" i="32"/>
  <c r="F9" i="32"/>
  <c r="F8" i="32"/>
  <c r="F7" i="32"/>
  <c r="F8" i="31"/>
  <c r="F7" i="31"/>
  <c r="F5" i="31" s="1"/>
  <c r="F10" i="30"/>
  <c r="F9" i="30"/>
  <c r="F8" i="30"/>
  <c r="F7" i="30"/>
  <c r="F9" i="29"/>
  <c r="F8" i="29"/>
  <c r="F7" i="29"/>
  <c r="F9" i="26"/>
  <c r="F8" i="26"/>
  <c r="F7" i="26"/>
  <c r="F8" i="25"/>
  <c r="F7" i="25"/>
  <c r="F5" i="25" s="1"/>
  <c r="F9" i="24"/>
  <c r="F8" i="24"/>
  <c r="F7" i="24"/>
  <c r="F10" i="23"/>
  <c r="F9" i="23"/>
  <c r="F8" i="23"/>
  <c r="F7" i="23"/>
  <c r="F8" i="22"/>
  <c r="F7" i="22"/>
  <c r="F18" i="21"/>
  <c r="F17" i="21"/>
  <c r="F16" i="21"/>
  <c r="F15" i="21"/>
  <c r="F14" i="21"/>
  <c r="F13" i="21"/>
  <c r="F12" i="21"/>
  <c r="F11" i="21"/>
  <c r="F10" i="21"/>
  <c r="F9" i="21"/>
  <c r="F8" i="21"/>
  <c r="F7" i="21"/>
  <c r="F10" i="20"/>
  <c r="F9" i="20"/>
  <c r="F8" i="20"/>
  <c r="F5" i="20" s="1"/>
  <c r="F7" i="20"/>
  <c r="F8" i="19"/>
  <c r="F7" i="19"/>
  <c r="F5" i="19" s="1"/>
  <c r="F9" i="18"/>
  <c r="F8" i="18"/>
  <c r="F7" i="18"/>
  <c r="F9" i="17"/>
  <c r="F8" i="17"/>
  <c r="F7" i="17"/>
  <c r="F11" i="16"/>
  <c r="F10" i="16"/>
  <c r="F9" i="16"/>
  <c r="F8" i="16"/>
  <c r="F7" i="16"/>
  <c r="F10" i="15"/>
  <c r="F9" i="15"/>
  <c r="F8" i="15"/>
  <c r="F7" i="15"/>
  <c r="F9" i="14"/>
  <c r="F5" i="14" s="1"/>
  <c r="F8" i="14"/>
  <c r="F7" i="14"/>
  <c r="F9" i="13"/>
  <c r="F8" i="13"/>
  <c r="F7" i="13"/>
  <c r="F13" i="12"/>
  <c r="F12" i="12"/>
  <c r="F11" i="12"/>
  <c r="F10" i="12"/>
  <c r="F9" i="12"/>
  <c r="F8" i="12"/>
  <c r="F7" i="12"/>
  <c r="F9" i="11"/>
  <c r="F8" i="11"/>
  <c r="F7" i="11"/>
  <c r="F13" i="10"/>
  <c r="F12" i="10"/>
  <c r="F11" i="10"/>
  <c r="F10" i="10"/>
  <c r="F9" i="10"/>
  <c r="F8" i="10"/>
  <c r="F7" i="10"/>
  <c r="F11" i="9"/>
  <c r="F10" i="9"/>
  <c r="F9" i="9"/>
  <c r="F8" i="9"/>
  <c r="F7" i="9"/>
  <c r="F9" i="8"/>
  <c r="F8" i="8"/>
  <c r="F7" i="8"/>
  <c r="F8" i="7"/>
  <c r="F7" i="7"/>
  <c r="F5" i="7" s="1"/>
  <c r="F13" i="5"/>
  <c r="F12" i="5"/>
  <c r="F11" i="5"/>
  <c r="F10" i="5"/>
  <c r="F9" i="5"/>
  <c r="F8" i="5"/>
  <c r="F7" i="5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G28" i="53" a="1"/>
  <c r="G38" i="53" a="1"/>
  <c r="G34" i="53" a="1"/>
  <c r="G18" i="53" a="1"/>
  <c r="G24" i="53" a="1"/>
  <c r="G25" i="53" a="1"/>
  <c r="G41" i="53" a="1"/>
  <c r="G31" i="53" a="1"/>
  <c r="G9" i="53" a="1"/>
  <c r="G13" i="53" a="1"/>
  <c r="G30" i="53" a="1"/>
  <c r="G35" i="53" a="1"/>
  <c r="G47" i="53" a="1"/>
  <c r="G40" i="53" a="1"/>
  <c r="E43" i="53" a="1"/>
  <c r="E45" i="53" a="1"/>
  <c r="G36" i="53" a="1"/>
  <c r="G16" i="53" a="1"/>
  <c r="G37" i="53" a="1"/>
  <c r="G15" i="53" a="1"/>
  <c r="G33" i="53" a="1"/>
  <c r="G29" i="53" a="1"/>
  <c r="E44" i="53" a="1"/>
  <c r="G17" i="53" a="1"/>
  <c r="G43" i="53" a="1"/>
  <c r="G21" i="53" a="1"/>
  <c r="G19" i="53" a="1"/>
  <c r="G10" i="53" a="1"/>
  <c r="E46" i="53" a="1"/>
  <c r="G27" i="53" a="1"/>
  <c r="G20" i="53" a="1"/>
  <c r="G32" i="53" a="1"/>
  <c r="E47" i="53" a="1"/>
  <c r="G46" i="53" a="1"/>
  <c r="G26" i="53" a="1"/>
  <c r="G23" i="53" a="1"/>
  <c r="G11" i="53" a="1"/>
  <c r="G22" i="53" a="1"/>
  <c r="G45" i="53" a="1"/>
  <c r="G39" i="53" a="1"/>
  <c r="G14" i="53" a="1"/>
  <c r="G44" i="53" a="1"/>
  <c r="G12" i="53" a="1"/>
  <c r="G5" i="22" l="1"/>
  <c r="G5" i="40"/>
  <c r="G5" i="11"/>
  <c r="G10" i="53"/>
  <c r="G45" i="53"/>
  <c r="E47" i="53"/>
  <c r="F47" i="53" s="1"/>
  <c r="G40" i="53"/>
  <c r="G32" i="53"/>
  <c r="G24" i="53"/>
  <c r="G16" i="53"/>
  <c r="G26" i="53"/>
  <c r="G37" i="53"/>
  <c r="G29" i="53"/>
  <c r="G43" i="53"/>
  <c r="G35" i="53"/>
  <c r="G27" i="53"/>
  <c r="G19" i="53"/>
  <c r="G11" i="53"/>
  <c r="G34" i="53"/>
  <c r="G13" i="53"/>
  <c r="G46" i="53"/>
  <c r="E45" i="53"/>
  <c r="F45" i="53" s="1"/>
  <c r="G38" i="53"/>
  <c r="G30" i="53"/>
  <c r="G22" i="53"/>
  <c r="G14" i="53"/>
  <c r="G18" i="53"/>
  <c r="G21" i="53"/>
  <c r="G41" i="53"/>
  <c r="G33" i="53"/>
  <c r="G25" i="53"/>
  <c r="G17" i="53"/>
  <c r="G9" i="53"/>
  <c r="G44" i="53"/>
  <c r="E43" i="53"/>
  <c r="F43" i="53" s="1"/>
  <c r="G36" i="53"/>
  <c r="G28" i="53"/>
  <c r="G20" i="53"/>
  <c r="G12" i="53"/>
  <c r="E44" i="53"/>
  <c r="F44" i="53" s="1"/>
  <c r="G47" i="53"/>
  <c r="E46" i="53"/>
  <c r="F46" i="53" s="1"/>
  <c r="G39" i="53"/>
  <c r="G31" i="53"/>
  <c r="G23" i="53"/>
  <c r="G15" i="53"/>
  <c r="G5" i="19"/>
  <c r="G5" i="29"/>
  <c r="G5" i="14"/>
  <c r="G5" i="43"/>
  <c r="G5" i="33"/>
  <c r="G5" i="17"/>
  <c r="G5" i="26"/>
  <c r="G5" i="25"/>
  <c r="G5" i="41"/>
  <c r="G5" i="39"/>
  <c r="G5" i="37"/>
  <c r="G5" i="36"/>
  <c r="G5" i="35"/>
  <c r="G5" i="32"/>
  <c r="G5" i="31"/>
  <c r="G5" i="30"/>
  <c r="G5" i="24"/>
  <c r="G5" i="23"/>
  <c r="G5" i="21"/>
  <c r="G5" i="20"/>
  <c r="G5" i="18"/>
  <c r="G5" i="16"/>
  <c r="G5" i="15"/>
  <c r="G5" i="13"/>
  <c r="G5" i="12"/>
  <c r="G5" i="10"/>
  <c r="G5" i="9"/>
  <c r="G5" i="8"/>
  <c r="G5" i="7"/>
  <c r="G5" i="5"/>
  <c r="G5" i="4"/>
  <c r="F5" i="15"/>
  <c r="F5" i="36"/>
  <c r="F5" i="33"/>
  <c r="F5" i="32"/>
  <c r="F5" i="29"/>
  <c r="F5" i="26"/>
  <c r="F5" i="24"/>
  <c r="F5" i="23"/>
  <c r="F5" i="22"/>
  <c r="F5" i="18"/>
  <c r="F5" i="17"/>
  <c r="F5" i="16"/>
  <c r="F5" i="13"/>
  <c r="F5" i="12"/>
  <c r="F5" i="10"/>
  <c r="F5" i="9"/>
  <c r="F5" i="8"/>
  <c r="F5" i="5"/>
  <c r="F5" i="43"/>
  <c r="F5" i="41"/>
  <c r="F5" i="39"/>
  <c r="F5" i="37"/>
  <c r="F5" i="35"/>
  <c r="F5" i="30"/>
  <c r="F5" i="21"/>
  <c r="F5" i="11"/>
  <c r="F5" i="4"/>
  <c r="E39" i="53" a="1"/>
  <c r="E20" i="53" a="1"/>
  <c r="E12" i="53" a="1"/>
  <c r="E29" i="53" a="1"/>
  <c r="E33" i="53" a="1"/>
  <c r="E15" i="53" a="1"/>
  <c r="E41" i="53" a="1"/>
  <c r="E16" i="53" a="1"/>
  <c r="E38" i="53" a="1"/>
  <c r="G8" i="53" a="1"/>
  <c r="E18" i="53" a="1"/>
  <c r="E8" i="53" a="1"/>
  <c r="E30" i="53" a="1"/>
  <c r="E9" i="53" a="1"/>
  <c r="E10" i="53" a="1"/>
  <c r="E31" i="53" a="1"/>
  <c r="E21" i="53" a="1"/>
  <c r="E25" i="53" a="1"/>
  <c r="E28" i="53" a="1"/>
  <c r="E32" i="53" a="1"/>
  <c r="E24" i="53" a="1"/>
  <c r="E27" i="53" a="1"/>
  <c r="E36" i="53" a="1"/>
  <c r="E34" i="53" a="1"/>
  <c r="E26" i="53" a="1"/>
  <c r="E14" i="53" a="1"/>
  <c r="E17" i="53" a="1"/>
  <c r="E37" i="53" a="1"/>
  <c r="E23" i="53" a="1"/>
  <c r="E13" i="53" a="1"/>
  <c r="E19" i="53" a="1"/>
  <c r="E11" i="53" a="1"/>
  <c r="E35" i="53" a="1"/>
  <c r="E22" i="53" a="1"/>
  <c r="E40" i="53" a="1"/>
  <c r="E25" i="53" l="1"/>
  <c r="F25" i="53" s="1"/>
  <c r="E39" i="53"/>
  <c r="F39" i="53" s="1"/>
  <c r="E19" i="53"/>
  <c r="F19" i="53" s="1"/>
  <c r="E16" i="53"/>
  <c r="F16" i="53" s="1"/>
  <c r="E31" i="53"/>
  <c r="F31" i="53" s="1"/>
  <c r="F42" i="53"/>
  <c r="E22" i="53"/>
  <c r="F22" i="53" s="1"/>
  <c r="E18" i="53"/>
  <c r="F18" i="53" s="1"/>
  <c r="E32" i="53"/>
  <c r="F32" i="53" s="1"/>
  <c r="E28" i="53"/>
  <c r="F28" i="53" s="1"/>
  <c r="E10" i="53"/>
  <c r="F10" i="53" s="1"/>
  <c r="E21" i="53"/>
  <c r="F21" i="53" s="1"/>
  <c r="E35" i="53"/>
  <c r="F35" i="53" s="1"/>
  <c r="E20" i="53"/>
  <c r="F20" i="53" s="1"/>
  <c r="E33" i="53"/>
  <c r="F33" i="53" s="1"/>
  <c r="E11" i="53"/>
  <c r="F11" i="53" s="1"/>
  <c r="E23" i="53"/>
  <c r="F23" i="53" s="1"/>
  <c r="E36" i="53"/>
  <c r="F36" i="53" s="1"/>
  <c r="E34" i="53"/>
  <c r="F34" i="53" s="1"/>
  <c r="E29" i="53"/>
  <c r="F29" i="53" s="1"/>
  <c r="E12" i="53"/>
  <c r="F12" i="53" s="1"/>
  <c r="E24" i="53"/>
  <c r="F24" i="53" s="1"/>
  <c r="E37" i="53"/>
  <c r="F37" i="53" s="1"/>
  <c r="E41" i="53"/>
  <c r="F41" i="53" s="1"/>
  <c r="E9" i="53"/>
  <c r="F9" i="53" s="1"/>
  <c r="E13" i="53"/>
  <c r="F13" i="53" s="1"/>
  <c r="E26" i="53"/>
  <c r="F26" i="53" s="1"/>
  <c r="E38" i="53"/>
  <c r="F38" i="53" s="1"/>
  <c r="E17" i="53"/>
  <c r="F17" i="53" s="1"/>
  <c r="E15" i="53"/>
  <c r="F15" i="53" s="1"/>
  <c r="E27" i="53"/>
  <c r="F27" i="53" s="1"/>
  <c r="E40" i="53"/>
  <c r="F40" i="53" s="1"/>
  <c r="E30" i="53"/>
  <c r="F30" i="53" s="1"/>
  <c r="E14" i="53"/>
  <c r="F14" i="53" s="1"/>
  <c r="E8" i="53"/>
  <c r="F8" i="53" s="1"/>
  <c r="G8" i="53"/>
  <c r="G3" i="53" s="1"/>
  <c r="F3" i="53" l="1"/>
  <c r="E3" i="53" l="1"/>
  <c r="F8" i="61" a="1"/>
  <c r="F8" i="61" l="1"/>
  <c r="G8" i="61" s="1"/>
  <c r="G12" i="6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<sst xmlns="http://schemas.openxmlformats.org/spreadsheetml/2006/main" count="1012" uniqueCount="350">
  <si>
    <t>nawęglanie</t>
  </si>
  <si>
    <t>Wymiana okładzin hamulcowych z demontażem i montażem szczęk z hamulca - regulacja</t>
  </si>
  <si>
    <t>UPm-130</t>
  </si>
  <si>
    <t>Uczestnictwo w corocznym badaniu odbiorczym urządzenia przez TDT</t>
  </si>
  <si>
    <t>Prowadzenie na bieżąco dziennika konserwacji urzadzenia z wpisywaniem wszystkich wykonanych czynności</t>
  </si>
  <si>
    <t>Wymiana liny podciągarki wagonów</t>
  </si>
  <si>
    <t>Wymiana okładziny ciernej  hamulca</t>
  </si>
  <si>
    <t>ŁWKS 250-20
ŁWKS 250-20HTM</t>
  </si>
  <si>
    <t>Wymiana kompletu łożysk bębna</t>
  </si>
  <si>
    <t>Wymiana bębna zwrotnego lub napinającego przenośnika węgla</t>
  </si>
  <si>
    <t>ZOS 1250-31,5
ZOS-310 A 11</t>
  </si>
  <si>
    <t>Wymiana lin zwodzenia zwałowarki fi 18 - 105 m</t>
  </si>
  <si>
    <t>Wymiana chłodnicy oleju łożyska</t>
  </si>
  <si>
    <t>Wymiana przeciwkołnierzy mocujących armaturę do DN50</t>
  </si>
  <si>
    <t>Rurociągi</t>
  </si>
  <si>
    <t>Pompy wody sieciowej</t>
  </si>
  <si>
    <t>Pompy wody uzupełniającej</t>
  </si>
  <si>
    <t>10A25, 20A50</t>
  </si>
  <si>
    <t>Pompy wody powrotnej, pompy bagrowe</t>
  </si>
  <si>
    <t>PH-200, PH-250, PH-150</t>
  </si>
  <si>
    <t>Pompy wody surowej, ruchowej, p.poż</t>
  </si>
  <si>
    <t>Pompy scieków surowych i oczyszczonych</t>
  </si>
  <si>
    <t>PH150</t>
  </si>
  <si>
    <t>Zawory, zasuwy</t>
  </si>
  <si>
    <t xml:space="preserve">Pompy wody sieciowej </t>
  </si>
  <si>
    <t>40B61, 40B75</t>
  </si>
  <si>
    <t>Wymiana wkładu chłodnicy olejowej sprzęgła hydrokinetycznego</t>
  </si>
  <si>
    <t>Naprawa wkładu chłodnicy olejowej sprzęgła hydrokinetycznego</t>
  </si>
  <si>
    <t>Osiowanie agregatu pompowego (centrówka) z silnikiem</t>
  </si>
  <si>
    <t>RX50-200, 10A25, 20A50</t>
  </si>
  <si>
    <t>Demontaż i montaż korpusu pompy</t>
  </si>
  <si>
    <t>Demontaż, kontrola, czyszczenie i montaż korpusu łożyskowego</t>
  </si>
  <si>
    <t>Wymiana tulei ochronnej wału</t>
  </si>
  <si>
    <t>Wymiana wirnika pompy</t>
  </si>
  <si>
    <t>wg wykazu poniżej</t>
  </si>
  <si>
    <t>PH-150</t>
  </si>
  <si>
    <t>Pompy ścieków surowych i oczyszczonych</t>
  </si>
  <si>
    <t>Typ urządzenia</t>
  </si>
  <si>
    <t>Wentylator młynowy</t>
  </si>
  <si>
    <t>WPM 87/2,3</t>
  </si>
  <si>
    <t>Lp.</t>
  </si>
  <si>
    <t>kpl</t>
  </si>
  <si>
    <t>Rozsprzeglenie i zesprzęglenie wentylatora</t>
  </si>
  <si>
    <t>Wymiana głównej pompy olejowej</t>
  </si>
  <si>
    <t>Wymiana rozruchowej pompy olejowej</t>
  </si>
  <si>
    <t xml:space="preserve">Wymiana odrzutnika ciepła </t>
  </si>
  <si>
    <t>Poziomowanie korpusu łożyska</t>
  </si>
  <si>
    <t xml:space="preserve">Naprawa powierzchni ślizgowej łożyska (doskrobanie), równanie powierzchni czopa </t>
  </si>
  <si>
    <t>Wymiana elementu w instalacji wodnej</t>
  </si>
  <si>
    <t>Demontaż i montaż silnika wentylatora - ustawienie silnika, centrowanie i zesprzęglenie, montaż osłon.</t>
  </si>
  <si>
    <t>Wymiana łożyska wewnętrznego</t>
  </si>
  <si>
    <t>Demontaż i montaż rolek prowadzących</t>
  </si>
  <si>
    <t xml:space="preserve">Obrotowe podgrzewacze powietrza </t>
  </si>
  <si>
    <t>Wymiana ułożyskowań klap</t>
  </si>
  <si>
    <t>Przegląd łożyska , pomiar luzów</t>
  </si>
  <si>
    <t>WPWD140/1,8</t>
  </si>
  <si>
    <t>Wymiana uszczelnienia kołnierzowego ( w armaturze do 4 MPa )</t>
  </si>
  <si>
    <t>Obrotowe podgrzewacze powietrza</t>
  </si>
  <si>
    <t>Pompy przewałowe</t>
  </si>
  <si>
    <t>Kanały spalin i powietrza z armaturą</t>
  </si>
  <si>
    <t>Odżużlacze zgrzebłowe</t>
  </si>
  <si>
    <t>Odżużlacz zgrzebłowy</t>
  </si>
  <si>
    <t>Pompa przewałowa</t>
  </si>
  <si>
    <t>WPWD 125/1,4</t>
  </si>
  <si>
    <t>Kotły</t>
  </si>
  <si>
    <t>Dmuchawa uszczelniająca</t>
  </si>
  <si>
    <t>1211-25/0-1150</t>
  </si>
  <si>
    <t xml:space="preserve">Wentylatory podmuchu </t>
  </si>
  <si>
    <t>OZ5,5-15-17-13LB</t>
  </si>
  <si>
    <t>WPWD125/1,4</t>
  </si>
  <si>
    <t>Bd23/1400</t>
  </si>
  <si>
    <t>40B33, 40B36</t>
  </si>
  <si>
    <t>Palniki olejowe</t>
  </si>
  <si>
    <t>Wymiana panewki łożyska z dopasowaniem</t>
  </si>
  <si>
    <t>Wymiana elementu w instalacji olejowej (np. zawór)</t>
  </si>
  <si>
    <t>Wymiana wkładu chłodnicy oleju</t>
  </si>
  <si>
    <t>Wymiana  chłodnicy oleju</t>
  </si>
  <si>
    <t>Naprawa wkładu chłodnicy oleju</t>
  </si>
  <si>
    <t>Przegląd łożyska tocznego, czyszczenie i klasyfikacja, wymiana smaru</t>
  </si>
  <si>
    <t>Rozsprzęglenie i zesprzęglenie dmuchawy</t>
  </si>
  <si>
    <t>Wymiana łożyska zewnętrznego</t>
  </si>
  <si>
    <t>Wymiana zespołu wirującego</t>
  </si>
  <si>
    <t>Wymiana śruby sprężyny napinającej</t>
  </si>
  <si>
    <t>Wymiana  łożyska wewnętrznego</t>
  </si>
  <si>
    <t>Wymiana  łożyska zewnętrznego</t>
  </si>
  <si>
    <t>Bd-23/1400</t>
  </si>
  <si>
    <t>Wymiana oleju w lożyskach, oczyszczenie łożysk</t>
  </si>
  <si>
    <t>WP-200</t>
  </si>
  <si>
    <t>Dmuchawy uszczelniające</t>
  </si>
  <si>
    <t xml:space="preserve">Wentylatory młynowe </t>
  </si>
  <si>
    <t>Rozsprzęgnięcie pompy</t>
  </si>
  <si>
    <t xml:space="preserve">Sprzęgnięcie i osiowanie agregatu </t>
  </si>
  <si>
    <t>Wymiana uszczelnienia mechanicznego</t>
  </si>
  <si>
    <t>C Kawęczyn</t>
  </si>
  <si>
    <t>Obiekt</t>
  </si>
  <si>
    <t>Obszar</t>
  </si>
  <si>
    <t>Obszar/ branża</t>
  </si>
  <si>
    <t>Dotyczy</t>
  </si>
  <si>
    <t>Zapotrzebowanie na pracowników</t>
  </si>
  <si>
    <t>Kocioł wraz z osprzętem i instalacjami przykotłowymi</t>
  </si>
  <si>
    <t>Demontaż i montaż silnika dmuchawy - ustawienie silnika, centrowanie i zesprzęglenie, montaż osłon.</t>
  </si>
  <si>
    <t>Kruszarka żużla</t>
  </si>
  <si>
    <t xml:space="preserve">Wymiana kruszarki </t>
  </si>
  <si>
    <t>Wymiana sprężyny napinającej</t>
  </si>
  <si>
    <t>Wyważanie wentylatora w łożyskach własnych (z przygotowaniem)</t>
  </si>
  <si>
    <t>Wentylator  podmuchu</t>
  </si>
  <si>
    <t>Wentylator spalin</t>
  </si>
  <si>
    <t>WPWD140</t>
  </si>
  <si>
    <t>Regulacja luzu uszczelnienia promieniowego na zimnym i goracym końcu</t>
  </si>
  <si>
    <t>Wymia silnika napędowego</t>
  </si>
  <si>
    <t>Kanały powietrza i spalin z klapami</t>
  </si>
  <si>
    <t>jednopaliwowe (olej lekki)</t>
  </si>
  <si>
    <t>Demontaż i montaż korpusu dmuchawy</t>
  </si>
  <si>
    <t>Demontaż i montaż silnika pompy - ustawienie silnika, centrowanie i zesprzęglenie, montaż osłon.</t>
  </si>
  <si>
    <t>Wymiana przeciwkołnierzy mocujących armaturę pow. DN50 do DN150</t>
  </si>
  <si>
    <t>Elektrofiltr</t>
  </si>
  <si>
    <t>HKE 2×32-1100/3×4,5×10,6/390</t>
  </si>
  <si>
    <t>Czyszczenie izolatorów napędowych</t>
  </si>
  <si>
    <t>Czyszczenie izolatorów wsporczych</t>
  </si>
  <si>
    <t>Wymiana uszkodzonych izolatorów wsporczych</t>
  </si>
  <si>
    <t>Wymiana uszkodzonych izolatorów napędowych</t>
  </si>
  <si>
    <t>Elektrofiltry</t>
  </si>
  <si>
    <t>Odpopielania pod elektrofiltrami oraz do ZRP</t>
  </si>
  <si>
    <t>Zbiorniki retencyjne popiołu</t>
  </si>
  <si>
    <t>Atlas Copco</t>
  </si>
  <si>
    <t>Osadniki żużla,awaryjne składowisko żużla i popiołu,zbiorniki wody nadosadowej</t>
  </si>
  <si>
    <t>Instalacja sprężonego powietrza</t>
  </si>
  <si>
    <t>Przenośnik taśmowy węgla B=1200</t>
  </si>
  <si>
    <t>Poziomy,skośny, rewersyjny,przejezdny</t>
  </si>
  <si>
    <t>Przesiewacz rolkowy</t>
  </si>
  <si>
    <t>1600x3500 mm</t>
  </si>
  <si>
    <t>Separator elektromagnetyczny</t>
  </si>
  <si>
    <t xml:space="preserve">BOEKELS  AT </t>
  </si>
  <si>
    <t>SEMu 20s</t>
  </si>
  <si>
    <t>Zasuwy prętowe pod przenośnikami  3T1-3T2 i  4T1-4T2</t>
  </si>
  <si>
    <t>Hydrauliczne sześciostrefowe</t>
  </si>
  <si>
    <t>Instalacja pompowni oleju rozpałkowego oraz pompy główne i rozładowcza</t>
  </si>
  <si>
    <t>Pompy: PZ 100 AT-4szt, ACG-52-2N2F-1szt</t>
  </si>
  <si>
    <t>Wywrotnica wagonów</t>
  </si>
  <si>
    <t>WK1 WA-N-132-21-N</t>
  </si>
  <si>
    <t>Urządzenie przetokowe</t>
  </si>
  <si>
    <t>UPM-130</t>
  </si>
  <si>
    <t>Podciągarka wagonów</t>
  </si>
  <si>
    <t>EKO</t>
  </si>
  <si>
    <t xml:space="preserve">Ładowarka kołowo szynowa </t>
  </si>
  <si>
    <t>ŁWKS 250-20HTM, ŁWKS 250-20</t>
  </si>
  <si>
    <t xml:space="preserve">Zwałowarka obrotowa szynowa </t>
  </si>
  <si>
    <t>ZOS-310 A 11 nr.24,
ZOS 1250-31,5 nr. 23</t>
  </si>
  <si>
    <t>Hamulec bębnowy napędu przenośnika węgla - wymiana okładzin hamulcowych szczęk z demontażem i montażem szczęk z hamulca</t>
  </si>
  <si>
    <t>Wymiana zwalniaka elektrohydraulicznego hamulca</t>
  </si>
  <si>
    <t>Wymiana liny obciążnikowej stacji napinającej</t>
  </si>
  <si>
    <t>Skrócenie taśmy B=1200mm przenośnika/jedno złącze</t>
  </si>
  <si>
    <t>Wykonanie wstawki taśmy B=1200mm przenośnika - do 30 mb/dwa złącza</t>
  </si>
  <si>
    <t xml:space="preserve">Wymiana sprzęgła elastycznego typu Omega napędu przenośnika </t>
  </si>
  <si>
    <t>Regulacja osłony gumowej (fartucha) zsuwni węglowej z zabezpieczeniem antykorozyjnym śrub mocujacych</t>
  </si>
  <si>
    <t>Centrowanie układu napędowego</t>
  </si>
  <si>
    <t>Naprawa pęknięć konstrukcji zsypow węglowych i konstrukcji przenośników</t>
  </si>
  <si>
    <t>Wymiana fragmentów blach w zsuwniach węglowych do 2m2</t>
  </si>
  <si>
    <t>Wymiana łożysk wału napędowego przekładni kątowej</t>
  </si>
  <si>
    <t>Wymiana motoreduktora</t>
  </si>
  <si>
    <t>Wymiana łożysk bębna napinającego</t>
  </si>
  <si>
    <t>Wymiana łożysk bębna napędowego</t>
  </si>
  <si>
    <t>Wymiana taśmy separatora</t>
  </si>
  <si>
    <t>Wymiana łańcucha napędowego</t>
  </si>
  <si>
    <t>Zasuwy prętowe strefowe z napędem hydraulicznym nad przenośnikami  3T1-3T2 i  4T1-4T2</t>
  </si>
  <si>
    <t>Hydrauliczne, sześciostrefowe</t>
  </si>
  <si>
    <t>Wymiana rodzielacza hydraulicznego</t>
  </si>
  <si>
    <t>Wykonanie centrowania silnika pompy oleju</t>
  </si>
  <si>
    <t>Taśma przenośnika węgla - drobne naprawy okładek gumowych, wycinanie postrzępień, podklejanie rozwarstwień</t>
  </si>
  <si>
    <t xml:space="preserve">Napęd beczki wywrotnicy - wymiana okładzin ciernych hamulców - regulacja hamulców </t>
  </si>
  <si>
    <t xml:space="preserve">Wymiana uszkodzonych sprężyn w amortyzatorach pionowych i poziomych. DYs-4 ,DYs-5 </t>
  </si>
  <si>
    <t xml:space="preserve">Wymiana liny </t>
  </si>
  <si>
    <t>Wymiana przetartej blachy do 3m2</t>
  </si>
  <si>
    <t>Numer karty</t>
  </si>
  <si>
    <t>kotłownia</t>
  </si>
  <si>
    <t>Naprawa obudowy zewnętrznej przez wstawienie łaty (1m2)</t>
  </si>
  <si>
    <t>Skrócenie łańcucha zgrzebłowego</t>
  </si>
  <si>
    <t xml:space="preserve"> </t>
  </si>
  <si>
    <t>Przegląd łożyska , pomiar luzów, wymiana smaru</t>
  </si>
  <si>
    <t>Wymiana młotka strzepywaczy elektrod</t>
  </si>
  <si>
    <t>odpopielanie</t>
  </si>
  <si>
    <t>gospodarka wodna</t>
  </si>
  <si>
    <t xml:space="preserve">Wymiana  łożyska zewnętrznego </t>
  </si>
  <si>
    <t xml:space="preserve">Wymiana  łożyska wewnętrznego </t>
  </si>
  <si>
    <t>Demontaż pompy ze stanowiska, oczyszczenie kosza ssawnego, montaż</t>
  </si>
  <si>
    <t>Wymiana zasuwy płaskiej</t>
  </si>
  <si>
    <t>Wymiana klapy migałkowej</t>
  </si>
  <si>
    <t>Usunięcie nieszczelności rynny aeracyjnej (0,25m2)</t>
  </si>
  <si>
    <t>Wymiana zaworu kołnierzowego w instalacji olejowej</t>
  </si>
  <si>
    <t>Wymiana zaworu kołnierzowego w instalacji powietrznej</t>
  </si>
  <si>
    <t>Demontaż i montaż rękawa zsypowego</t>
  </si>
  <si>
    <t xml:space="preserve">Usuniecie nieszczelności rękawa - klejenie </t>
  </si>
  <si>
    <t>Usunięcie nieszczelności rynny aeracyjnej (nakładka 0,25m2)</t>
  </si>
  <si>
    <t>Wymiana drobnej armatury kołnierzowej do Φ80</t>
  </si>
  <si>
    <t>Wymiana  armatury kołnierzowej (Φ80 - Φ150)</t>
  </si>
  <si>
    <t>Automatyczny próbobiornik węgla - naprawa zamknięć szuflad</t>
  </si>
  <si>
    <t>Wymiana  uszkodzonych przewodów ciśnieniowych</t>
  </si>
  <si>
    <t>Wymiana pompy oleju</t>
  </si>
  <si>
    <t>Wymiana zaworu kołnierzowego inst. olejowej</t>
  </si>
  <si>
    <t>Naprawa pęknięć konstrukcji wózka - do 0,5 mb</t>
  </si>
  <si>
    <t>Wymiana) klapy zwrotnej kołnierzowej</t>
  </si>
  <si>
    <t>Wymiana zasuwy kołnierzowej Dn 150</t>
  </si>
  <si>
    <t>wg wykazu w karcie</t>
  </si>
  <si>
    <t>Wymiana odcinków rurociągów sprężonego pow. do Φ200 - 2mb</t>
  </si>
  <si>
    <t>Automatyczny próbobiornik węgla - naprawa prowadnic szuflad i osłon do 2mb</t>
  </si>
  <si>
    <t>Sprzęgło - wymiana zużytych wkładek 15x40x60</t>
  </si>
  <si>
    <t>Odpopielania pod elektrofiltrami oraz ZRP</t>
  </si>
  <si>
    <t>Osadniki żużla, składowisko żużla i popiołu, zbiornki wody nadosadowej</t>
  </si>
  <si>
    <t xml:space="preserve">Rewizja łożyska ślizgowego, pomiar luzów, kontrola przylegania stopu </t>
  </si>
  <si>
    <t xml:space="preserve">Rozsprzęgnięcie  aparatu kierowniczego - oczyszczenie sworzni, smarowanie, regulacja </t>
  </si>
  <si>
    <t>Naprawa kanału wraz z usztywnieniami 2 m2</t>
  </si>
  <si>
    <t xml:space="preserve">Oczyszczenie łożysk klapy powietrza  </t>
  </si>
  <si>
    <t>Wymiana zawiasu pokrywy włazu</t>
  </si>
  <si>
    <t>Wymiana uszkodzonego obarierowania 2 mb</t>
  </si>
  <si>
    <t>Wymiana (wycięcie i wspawanie) wytartych płaskowników krat pod wywrotnicą z wykonaniem wymienianych elementów - 6mb</t>
  </si>
  <si>
    <t>Wymiana kompensatora stalowego - 10 mb</t>
  </si>
  <si>
    <t>Kruszarki żuzla</t>
  </si>
  <si>
    <t>Wentylatory spalin</t>
  </si>
  <si>
    <t>40B33</t>
  </si>
  <si>
    <t>Wymiana zasuwy nożowej Dn 500</t>
  </si>
  <si>
    <t>Naprawa odcinków rurociągów sprężonego pow. do Φ80 - 2 mb</t>
  </si>
  <si>
    <t>Podklejanie drobnych uszkodzeń taśmy (rozwarstwień, naderwań) do 1 m2</t>
  </si>
  <si>
    <t>Wymiana odcinka 10mb rurociągu do Dn 100</t>
  </si>
  <si>
    <t>Wymiana odcinka 10 mb rurociągu Dn 100 - Dn 250</t>
  </si>
  <si>
    <t>Wymiana odcinka 10mb rurociągu powyżej Dn 250</t>
  </si>
  <si>
    <t>Wymiana zworu/klapy zwrotnej kołnierzowej  do Dn 250</t>
  </si>
  <si>
    <t xml:space="preserve">Pompy wody surowej, ruchowej </t>
  </si>
  <si>
    <t>KGO -wentylatory</t>
  </si>
  <si>
    <t>KGO -Pompy</t>
  </si>
  <si>
    <t>KGO - Pompownia olejowa</t>
  </si>
  <si>
    <t xml:space="preserve">KGO - rurociągi </t>
  </si>
  <si>
    <t>KGO</t>
  </si>
  <si>
    <t>Wentylatory</t>
  </si>
  <si>
    <t>Pompy</t>
  </si>
  <si>
    <t>KGO - Sprężarki</t>
  </si>
  <si>
    <t>BOGE</t>
  </si>
  <si>
    <t>Prace sprzętu ciężkiego</t>
  </si>
  <si>
    <t>brak</t>
  </si>
  <si>
    <t>Montaż i demontaż rusztowania.  Szerokość pomostu do 1,2 m; wysokość ponad 2 m.</t>
  </si>
  <si>
    <t>Demontaż i montaż izolacji.</t>
  </si>
  <si>
    <t xml:space="preserve">Praca dźwigu samojezdnego o o udźwigu 40 t  </t>
  </si>
  <si>
    <t xml:space="preserve">Praca dźwigu samojezdnego  o udźwigu 35 t   </t>
  </si>
  <si>
    <t>Praca dźwigu samojezdnego o udźwigu 25 t  </t>
  </si>
  <si>
    <t xml:space="preserve">Praca podnośnika koszowego o wysięgu 18m </t>
  </si>
  <si>
    <t>Wymiana przeciwkołnierzy mocujących armaturę  DN50 do DN250</t>
  </si>
  <si>
    <t>Wymiana przeciwkołnierzy mocujących armaturę  DN250 do DN500</t>
  </si>
  <si>
    <t>Wymiana zaworu kołnierzowego  DN50 do DN250</t>
  </si>
  <si>
    <t>Wymiana zaworu kołnierzowego  DN250 do DN500</t>
  </si>
  <si>
    <t>Wartość wszytkich kart
na 1 rok</t>
  </si>
  <si>
    <t>Wartość wszytkich kart
na 4 lata</t>
  </si>
  <si>
    <t>Poprawność</t>
  </si>
  <si>
    <t>Uśredniona stawka rbh</t>
  </si>
  <si>
    <t>Liczba urządzeń</t>
  </si>
  <si>
    <t>Wartość z karty
(na 1 rok)</t>
  </si>
  <si>
    <t>Wartość na czas trwania Umowy
(4 lata)</t>
  </si>
  <si>
    <t>C Kawęczyn / mechaniczna</t>
  </si>
  <si>
    <t>2/
1/
3/</t>
  </si>
  <si>
    <t>Sprężarka Aerzen BOGE S 111-4
Sprężarka Aerzen BOGE S 111-4 LF
Osuszacz BOGE DAV 510-2 SPC</t>
  </si>
  <si>
    <t>2/
3/</t>
  </si>
  <si>
    <t>Pompa rozładowcza - NB 65-400/01/361 firmy ALLWEILER
Pompa transportowa - KRAL pompa śrubowa typ CGF-370</t>
  </si>
  <si>
    <t xml:space="preserve">Rurociągu do Dn 100
Rurociąg Dn 100 - Dn 250
Rurociąg Dn 250 - Dn 500
Rurociąg powyżej Dn 500 </t>
  </si>
  <si>
    <t>2/
2/
2/
2/
2/</t>
  </si>
  <si>
    <t>Pompy przewałowe - KSB Wirowa CPKN-E 300-400B
Pompy gorącego podmieszania - KSB HPK-L 250-200
Pompa wody gorącej - GRUNDFOS NBG 100-80-160/154
Pompa odwodnieni- pompy spustów - KSB Wirowa - ETNV065-040-200 GCSW
Instalacja wody amoniakalnej – SCR: Grundfos CRN 1S-19 EXFGJ-L-E-50 oraz Grundfos CRN 32-2-EM-F-H-E-50</t>
  </si>
  <si>
    <t>2/
2/
2/</t>
  </si>
  <si>
    <t>Wentylator promieniowy
Wentylator powietrza chłodzącego
Wentylator spalin SCR</t>
  </si>
  <si>
    <t>2/
1/
1/
2/
2/
2/</t>
  </si>
  <si>
    <t>Zespół pompy wody ruchowej nr 1, 2, typ GBC 3.03
Zespół pompy wody ruchowej nr 3, typ 150PJM315DMR
Zespół pompy wody ruchowej nr 4, typ 15D17-2X3
Zespół pompy wody ruchowej nr 5,6, typ 30D22-2X2
Zespół pompy smarującej nr 1,2 typ SK6.02.1.1
Zespół pompy wody ruchowej ONF1,2 typ 15D17-2X4</t>
  </si>
  <si>
    <t>Prace Rozliczane Powykonawczo</t>
  </si>
  <si>
    <t>Przewidywana liczba działań w roku</t>
  </si>
  <si>
    <t>Nazwa Urządzenia</t>
  </si>
  <si>
    <t>Typ Urządzenia</t>
  </si>
  <si>
    <t>Liczba rbh na wykonanie pojedynczego działania</t>
  </si>
  <si>
    <t>Stawka jednostkowa w PLN [stawka rbh x liczba rbh na wykonanie pojedynczego działania]</t>
  </si>
  <si>
    <t>Dni w roku</t>
  </si>
  <si>
    <t>Czas Dyspozycji Remontowej
na 1 osobę rocznie</t>
  </si>
  <si>
    <t>Czas Dyżuru Domowego na
1 osobę rocznie</t>
  </si>
  <si>
    <t>Liczba
dni</t>
  </si>
  <si>
    <t>07:00 - 15:00</t>
  </si>
  <si>
    <t>14:00 - 22:00</t>
  </si>
  <si>
    <t>15:00 - 07:00</t>
  </si>
  <si>
    <t>00:00 - 24:00</t>
  </si>
  <si>
    <t>Liczba godzin</t>
  </si>
  <si>
    <t>Wszystkie</t>
  </si>
  <si>
    <t>Sobota - Niedziela</t>
  </si>
  <si>
    <t>Święta
(wypadające poza sob.-ndz.)</t>
  </si>
  <si>
    <t>Robocze</t>
  </si>
  <si>
    <t>Niepracujące
(weekend+święta)</t>
  </si>
  <si>
    <t>Specjalność</t>
  </si>
  <si>
    <t xml:space="preserve">Kwalifikacje zgodnie z Klasyfikacją Zawodów i Specjalności </t>
  </si>
  <si>
    <t>Charakterystyka</t>
  </si>
  <si>
    <t>Kwalifikacje i uprawnienia</t>
  </si>
  <si>
    <t>https://psz.praca.gov.pl/rynek-pracy/bazy-danych/klasyfikacja-zawodow-i-specjalnosci/wyszukiwarka-opisow-zawodow</t>
  </si>
  <si>
    <t>821103</t>
  </si>
  <si>
    <t>Książka Spawacza oraz ważne świadectwo egzaminu spawacza w danej metodzie</t>
  </si>
  <si>
    <t>Uprawnienia Grupy 2  i Grupy 3</t>
  </si>
  <si>
    <t>Prace Remontowe</t>
  </si>
  <si>
    <t>Liczba 
osób</t>
  </si>
  <si>
    <t xml:space="preserve">Wymagania </t>
  </si>
  <si>
    <t>Stawka za roboczogodzinę [rbh]
Dyspozycja Remontowa</t>
  </si>
  <si>
    <t>Szacowana liczba rbh rocznie na jednego pracownika</t>
  </si>
  <si>
    <t xml:space="preserve">Stawka za roboczogodzinę [rbh] *
Dyspozycja Remontowa w nadgodzinach
Dodatkowe Prace Remontowe Wykonywane w Podstawowych Godzinach Pracy Zamawiającego </t>
  </si>
  <si>
    <t xml:space="preserve">Szacowana liczba rbh rocznie na jednego pracownika 
Dyspozycji Remontowej w nadgodzinach oraz Dodatkowych Prac Remontowych Wykonywanych w Podstawowych Godzinach Pracy Zamawiającego </t>
  </si>
  <si>
    <t>Wartość / 1 rok</t>
  </si>
  <si>
    <t xml:space="preserve">Dyspozycja Remontowa
 Dyspozycja Remontowa w nadgodzinach 
 Dodatkowe Prac Remontowe Wykonywane w Podstawowych Godzinach Pracy Zamawiającego </t>
  </si>
  <si>
    <t>Stawka za roboczogodzinę [rbh]
Dyżur Domowy</t>
  </si>
  <si>
    <t>Stawka za roboczogodzinę [rbh] **
Wezwanie z Dyżuru Domowego</t>
  </si>
  <si>
    <t>Szacowana liczba rbh rocznie na jednego pracownika prac wykonywanych w ramach Wezwania z Dyżuru Domowego</t>
  </si>
  <si>
    <t>Stawka za roboczogodzinę [rbh]</t>
  </si>
  <si>
    <t>Szacowana liczba rbh rocznie</t>
  </si>
  <si>
    <t>Prace warsztatowe</t>
  </si>
  <si>
    <t>-</t>
  </si>
  <si>
    <t>* Stawka za roboczogodzinę [rbh] Dyspozycji Remontowej w nadgodzinach oraz Dodatkowych Prac Remontowych Wykonywanych w Podstawowych Godzinach Pracy Zamawiającego (kolumna H) musi być większa, niż stawka za roboczogodzinę [rbh] Dyspozycji Remontowej (kolumna F)</t>
  </si>
  <si>
    <t>** Stawka za roboczogodzinę [rbh] Wezwania z Dyżuru Domowego (kolumna H) musi być większa, niż stawka za roboczogodzinę [rbh] Dyżuru Domowego (kolumna F)</t>
  </si>
  <si>
    <t>Wyszczególnienie</t>
  </si>
  <si>
    <t>Nakład pracy</t>
  </si>
  <si>
    <t>Koszt zakupu Materiałów Remontowych i Części Zamiennych przyjęty na potrzeby oferty</t>
  </si>
  <si>
    <t>Narzut [%]</t>
  </si>
  <si>
    <t>Wartość na 12 miesięcy</t>
  </si>
  <si>
    <t>Wartość na 4 lata</t>
  </si>
  <si>
    <t>[-]</t>
  </si>
  <si>
    <t>[PLN]</t>
  </si>
  <si>
    <t>[PLN] / [%]</t>
  </si>
  <si>
    <t>Wynagrodzenie za świadczenie usług Dyspozycji Remontowej oraz Dyspozycji Remontowej w nadgodzinach oraz Dodatkowych Prac Remontowych Wykonywanych w Podstawowych Godzinach Pracy Zamawiającego</t>
  </si>
  <si>
    <t>Arkusz "Zapotrzebowanie pracowników"</t>
  </si>
  <si>
    <t xml:space="preserve">Wynagrodzenie za świadczenie usług Dyżuru Domowego oraz Wezwania z Dyżuru Domowego </t>
  </si>
  <si>
    <t>Wynagrodzenie za wykonanie Prac Rozliczanych Powykonawczo</t>
  </si>
  <si>
    <t>Arkusz "Wykaz"
(wykaz kart)</t>
  </si>
  <si>
    <t>Wynagrodzenie za wykonanie Prac warsztatowych</t>
  </si>
  <si>
    <t>Wynagrodzenie za wykonanie Prace Dodatkowych na podstawie oferty Wykonawcy (przyjęte na potrzeby oferty)</t>
  </si>
  <si>
    <t>Wynagrodzenie za dostarczone Materiały Remontowe i Części Zamienne
(narzut maksymalny: 8%)</t>
  </si>
  <si>
    <t>Łączna wartość oferty:</t>
  </si>
  <si>
    <t xml:space="preserve">Formularz „Wynagrodzenie 25DFBT256-12”															</t>
  </si>
  <si>
    <t>Monter</t>
  </si>
  <si>
    <t>Spawacz</t>
  </si>
  <si>
    <t>Znajomość urządzeń pomocniczych kotłów, urządzeń odpopielania, nawęglania, gospodarki wodnej. Świadectwo kwalifikacyjne typu E na te obszary.</t>
  </si>
  <si>
    <t>Uprawnienia spawalnicze na urządzenia energetyczne</t>
  </si>
  <si>
    <t>Dyżur Domowy - osoby dyspozycyjne w:
dni robocze od 15:00 do 7:00
w dni świąteczne 24h/dobę
w okresie od 01.11 do 31.03
Wezwanie z Dyżuru Domowego</t>
  </si>
  <si>
    <t>01.11 - 31.03</t>
  </si>
  <si>
    <t>UWAGA:
Co najmniej 1 pracownik dyspozycji  ma mieć uprawnienia „Kierującego Zespołem Pracowników” w rozumieniu  IOBP w PGNiG TERMIKA p 1.3.6</t>
  </si>
  <si>
    <t xml:space="preserve">Monter mechanicznych urządzeń energetycznych posiadający uprawnienia Grupy 2 w pkt. 1,2,3,4,5,6,7,8,10,11,14,15,16,18 w zakresie O,K,R,M,D,KP
Grupy 3 w w pkt. 2,4,5,6,7,8,9,10 w zakresie O,K,R,M,D,KP do wykonywania prac mechanicznych </t>
  </si>
  <si>
    <t>Spawacz do wykonywania prac mechanicznych oraz do prowadzenia prac spawalniczych (łukiem elektrycznym, cięcie i spawanie gazowe - uprawnienia podstawowe, spawanie TIG i MIG) posiadający uprawnienia Grupy 2  w pkt. 1,2,3,4,5,6,7,8,10,11,14,15,16,18 w zakresie O,K,R,M,D,KP
Grupy 3 w w pkt. 2,4,5,6,7,8,9,10 w zakresie O,K,R,M,D,KP</t>
  </si>
  <si>
    <t>C Kawęczn</t>
  </si>
  <si>
    <t>Branża mechaniczna</t>
  </si>
  <si>
    <t>Wartość karty_x000D_
na 1 rok</t>
  </si>
  <si>
    <t>Jednostka miary</t>
  </si>
  <si>
    <t>Cena jednostkowa</t>
  </si>
  <si>
    <t>Wartość</t>
  </si>
  <si>
    <t>rbg</t>
  </si>
  <si>
    <t>m2</t>
  </si>
  <si>
    <t xml:space="preserve">Roczna suma wartości prac rozliczanych powykonawczo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</si>
</sst>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8"/>
      <name val="Arial CE"/>
    </font>
    <font>
      <b/>
      <i/>
      <sz val="6"/>
      <name val="Arial CE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name val="Arial CE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2"/>
      <name val="Arial CE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9" fillId="0" borderId="0"/>
    <xf numFmtId="0" fontId="8" fillId="0" borderId="0"/>
    <xf numFmtId="0" fontId="20" fillId="0" borderId="0" applyNumberFormat="0" applyFill="0" applyBorder="0" applyAlignment="0" applyProtection="0"/>
    <xf numFmtId="0" fontId="24" fillId="0" borderId="0"/>
    <xf numFmtId="9" fontId="8" fillId="0" borderId="0" applyFont="0" applyFill="0" applyBorder="0" applyAlignment="0" applyProtection="0"/>
  </cellStyleXfs>
  <cellXfs count="581">
    <xf numFmtId="0" fontId="0" fillId="0" borderId="0" xfId="0"/>
    <xf numFmtId="0" fontId="4" fillId="2" borderId="0" xfId="0" applyFont="1" applyFill="1" applyAlignment="1">
      <alignment horizontal="center"/>
    </xf>
    <xf numFmtId="0" fontId="8" fillId="0" borderId="0" xfId="4" applyAlignment="1">
      <alignment vertical="center"/>
    </xf>
    <xf numFmtId="0" fontId="8" fillId="0" borderId="0" xfId="4" applyAlignment="1">
      <alignment horizontal="left" vertical="center" wrapText="1"/>
    </xf>
    <xf numFmtId="0" fontId="8" fillId="0" borderId="0" xfId="4" applyAlignment="1">
      <alignment vertical="center" wrapText="1"/>
    </xf>
    <xf numFmtId="0" fontId="8" fillId="0" borderId="0" xfId="4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6" fillId="0" borderId="37" xfId="3" applyFont="1" applyBorder="1" applyAlignment="1">
      <alignment horizontal="center" vertical="center" wrapText="1"/>
    </xf>
    <xf numFmtId="4" fontId="9" fillId="0" borderId="40" xfId="0" applyNumberFormat="1" applyFont="1" applyBorder="1" applyAlignment="1">
      <alignment horizontal="right" vertical="center" wrapText="1"/>
    </xf>
    <xf numFmtId="0" fontId="6" fillId="0" borderId="26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3" applyFont="1" applyAlignment="1">
      <alignment horizontal="center" vertical="center" wrapText="1"/>
    </xf>
    <xf numFmtId="0" fontId="3" fillId="3" borderId="6" xfId="4" applyFont="1" applyFill="1" applyBorder="1" applyAlignment="1">
      <alignment horizontal="center" vertical="center" wrapText="1"/>
    </xf>
    <xf numFmtId="0" fontId="3" fillId="3" borderId="8" xfId="4" applyFont="1" applyFill="1" applyBorder="1" applyAlignment="1">
      <alignment horizontal="center" vertical="center" wrapText="1"/>
    </xf>
    <xf numFmtId="0" fontId="3" fillId="3" borderId="23" xfId="4" applyFont="1" applyFill="1" applyBorder="1" applyAlignment="1">
      <alignment horizontal="center" vertical="center" wrapText="1"/>
    </xf>
    <xf numFmtId="0" fontId="3" fillId="3" borderId="27" xfId="4" applyFont="1" applyFill="1" applyBorder="1" applyAlignment="1">
      <alignment horizontal="center" vertical="center" wrapText="1"/>
    </xf>
    <xf numFmtId="0" fontId="14" fillId="6" borderId="3" xfId="4" applyFont="1" applyFill="1" applyBorder="1" applyAlignment="1">
      <alignment horizontal="center" vertical="center" wrapText="1"/>
    </xf>
    <xf numFmtId="0" fontId="14" fillId="6" borderId="47" xfId="4" applyFont="1" applyFill="1" applyBorder="1" applyAlignment="1">
      <alignment horizontal="center" vertical="center" wrapText="1"/>
    </xf>
    <xf numFmtId="0" fontId="14" fillId="6" borderId="12" xfId="4" applyFont="1" applyFill="1" applyBorder="1" applyAlignment="1">
      <alignment horizontal="center" vertical="center" wrapText="1"/>
    </xf>
    <xf numFmtId="0" fontId="14" fillId="6" borderId="15" xfId="4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0" xfId="4"/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wrapText="1"/>
    </xf>
    <xf numFmtId="4" fontId="0" fillId="2" borderId="0" xfId="0" applyNumberFormat="1" applyFill="1" applyAlignment="1">
      <alignment wrapText="1"/>
    </xf>
    <xf numFmtId="4" fontId="0" fillId="2" borderId="0" xfId="0" applyNumberFormat="1" applyFill="1" applyAlignment="1">
      <alignment horizont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 vertical="center" wrapText="1"/>
    </xf>
    <xf numFmtId="0" fontId="0" fillId="2" borderId="22" xfId="0" applyFill="1" applyBorder="1" applyAlignment="1">
      <alignment vertical="center"/>
    </xf>
    <xf numFmtId="0" fontId="0" fillId="2" borderId="18" xfId="0" applyFill="1" applyBorder="1" applyAlignment="1">
      <alignment horizontal="right" vertical="center" wrapText="1"/>
    </xf>
    <xf numFmtId="4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9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2" borderId="9" xfId="0" applyFill="1" applyBorder="1" applyAlignment="1">
      <alignment horizontal="right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left" vertical="top" wrapText="1"/>
    </xf>
    <xf numFmtId="4" fontId="0" fillId="2" borderId="0" xfId="0" applyNumberFormat="1" applyFill="1" applyAlignment="1">
      <alignment vertical="top" wrapText="1"/>
    </xf>
    <xf numFmtId="4" fontId="0" fillId="2" borderId="0" xfId="0" applyNumberFormat="1" applyFill="1" applyAlignment="1" applyProtection="1">
      <alignment vertical="top" wrapText="1"/>
      <protection locked="0"/>
    </xf>
    <xf numFmtId="0" fontId="0" fillId="2" borderId="2" xfId="0" applyFill="1" applyBorder="1" applyAlignment="1">
      <alignment horizontal="center" vertical="top" wrapText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17" xfId="0" applyFill="1" applyBorder="1" applyAlignment="1">
      <alignment horizontal="right" vertical="center" wrapText="1"/>
    </xf>
    <xf numFmtId="0" fontId="0" fillId="2" borderId="0" xfId="3" applyFont="1" applyFill="1" applyProtection="1"/>
    <xf numFmtId="0" fontId="0" fillId="2" borderId="0" xfId="0" applyFont="1" applyFill="1" applyProtection="1"/>
    <xf numFmtId="0" fontId="9" fillId="3" borderId="8" xfId="2" applyFont="1" applyFill="1" applyBorder="1" applyAlignment="1" applyProtection="1">
      <alignment horizontal="center" vertical="center" wrapText="1"/>
    </xf>
    <xf numFmtId="0" fontId="9" fillId="3" borderId="20" xfId="2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0" fontId="9" fillId="3" borderId="27" xfId="2" applyFont="1" applyFill="1" applyBorder="1" applyAlignment="1" applyProtection="1">
      <alignment horizontal="center" vertical="center" wrapText="1"/>
    </xf>
    <xf numFmtId="0" fontId="8" fillId="0" borderId="0" xfId="3" applyFont="1" applyProtection="1"/>
    <xf numFmtId="0" fontId="9" fillId="0" borderId="0" xfId="3" applyFont="1" applyAlignment="1" applyProtection="1">
      <alignment horizontal="center" vertical="center" wrapText="1"/>
    </xf>
    <xf numFmtId="0" fontId="9" fillId="0" borderId="48" xfId="3" applyFont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4" fontId="9" fillId="0" borderId="52" xfId="3" applyNumberFormat="1" applyFont="1" applyBorder="1" applyAlignment="1" applyProtection="1">
      <alignment horizontal="right" vertical="center" wrapText="1"/>
    </xf>
    <xf numFmtId="0" fontId="9" fillId="3" borderId="57" xfId="2" applyFont="1" applyFill="1" applyBorder="1" applyAlignment="1" applyProtection="1">
      <alignment horizontal="center" vertical="center" wrapText="1"/>
    </xf>
    <xf numFmtId="0" fontId="9" fillId="3" borderId="55" xfId="3" applyFont="1" applyFill="1" applyBorder="1" applyAlignment="1" applyProtection="1">
      <alignment horizontal="center" vertical="center" wrapText="1"/>
    </xf>
    <xf numFmtId="0" fontId="9" fillId="3" borderId="55" xfId="2" applyFont="1" applyFill="1" applyBorder="1" applyAlignment="1" applyProtection="1">
      <alignment horizontal="center" vertical="center" wrapText="1"/>
    </xf>
    <xf numFmtId="0" fontId="9" fillId="0" borderId="55" xfId="3" applyFont="1" applyBorder="1" applyAlignment="1" applyProtection="1">
      <alignment horizontal="center" vertical="center" wrapText="1"/>
    </xf>
    <xf numFmtId="0" fontId="6" fillId="2" borderId="56" xfId="0" applyFont="1" applyFill="1" applyBorder="1" applyAlignment="1" applyProtection="1">
      <alignment horizontal="center" vertical="center" wrapText="1"/>
    </xf>
    <xf numFmtId="0" fontId="4" fillId="2" borderId="24" xfId="2" applyFont="1" applyFill="1" applyBorder="1" applyAlignment="1" applyProtection="1">
      <alignment horizontal="center" vertical="center"/>
    </xf>
    <xf numFmtId="1" fontId="8" fillId="2" borderId="32" xfId="3" applyNumberFormat="1" applyFont="1" applyFill="1" applyBorder="1" applyAlignment="1" applyProtection="1">
      <alignment horizontal="center" vertical="center"/>
    </xf>
    <xf numFmtId="4" fontId="8" fillId="2" borderId="54" xfId="3" applyNumberFormat="1" applyFont="1" applyFill="1" applyBorder="1" applyAlignment="1" applyProtection="1">
      <alignment horizontal="right" vertical="center"/>
    </xf>
    <xf numFmtId="0" fontId="5" fillId="2" borderId="0" xfId="0" applyFont="1" applyFill="1" applyProtection="1"/>
    <xf numFmtId="0" fontId="4" fillId="2" borderId="25" xfId="2" applyFont="1" applyFill="1" applyBorder="1" applyAlignment="1" applyProtection="1">
      <alignment horizontal="center" vertical="center"/>
    </xf>
    <xf numFmtId="1" fontId="8" fillId="2" borderId="30" xfId="3" applyNumberFormat="1" applyFont="1" applyFill="1" applyBorder="1" applyAlignment="1" applyProtection="1">
      <alignment horizontal="center" vertical="center"/>
    </xf>
    <xf numFmtId="4" fontId="8" fillId="2" borderId="49" xfId="3" applyNumberFormat="1" applyFont="1" applyFill="1" applyBorder="1" applyAlignment="1" applyProtection="1">
      <alignment horizontal="right" vertical="center"/>
    </xf>
    <xf numFmtId="0" fontId="4" fillId="0" borderId="25" xfId="2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5" fillId="0" borderId="0" xfId="0" applyFont="1" applyFill="1" applyProtection="1"/>
    <xf numFmtId="0" fontId="4" fillId="2" borderId="58" xfId="2" applyFont="1" applyFill="1" applyBorder="1" applyAlignment="1" applyProtection="1">
      <alignment horizontal="center" vertical="center"/>
    </xf>
    <xf numFmtId="1" fontId="8" fillId="2" borderId="59" xfId="1" applyNumberFormat="1" applyFont="1" applyFill="1" applyBorder="1" applyAlignment="1" applyProtection="1">
      <alignment horizontal="center" vertical="center"/>
    </xf>
    <xf numFmtId="4" fontId="8" fillId="2" borderId="60" xfId="3" applyNumberFormat="1" applyFont="1" applyFill="1" applyBorder="1" applyAlignment="1" applyProtection="1">
      <alignment horizontal="right" vertical="center"/>
    </xf>
    <xf numFmtId="0" fontId="8" fillId="2" borderId="0" xfId="3" applyFont="1" applyFill="1" applyAlignment="1" applyProtection="1">
      <alignment wrapText="1"/>
    </xf>
    <xf numFmtId="0" fontId="8" fillId="2" borderId="0" xfId="3" applyFont="1" applyFill="1" applyAlignment="1" applyProtection="1">
      <alignment horizontal="left" wrapText="1"/>
    </xf>
    <xf numFmtId="0" fontId="8" fillId="2" borderId="0" xfId="3" applyFont="1" applyFill="1" applyAlignment="1" applyProtection="1">
      <alignment horizontal="center" wrapText="1"/>
    </xf>
    <xf numFmtId="0" fontId="4" fillId="2" borderId="0" xfId="3" applyFont="1" applyFill="1" applyProtection="1"/>
    <xf numFmtId="0" fontId="5" fillId="2" borderId="0" xfId="3" quotePrefix="1" applyFont="1" applyFill="1" applyBorder="1" applyAlignment="1" applyProtection="1">
      <alignment horizontal="center"/>
    </xf>
    <xf numFmtId="0" fontId="5" fillId="2" borderId="0" xfId="3" applyFont="1" applyFill="1" applyBorder="1" applyAlignment="1" applyProtection="1">
      <alignment horizontal="center" wrapText="1"/>
    </xf>
    <xf numFmtId="0" fontId="3" fillId="2" borderId="0" xfId="3" applyFont="1" applyFill="1" applyBorder="1" applyAlignment="1" applyProtection="1">
      <alignment horizontal="center"/>
    </xf>
    <xf numFmtId="4" fontId="9" fillId="0" borderId="55" xfId="3" applyNumberFormat="1" applyFont="1" applyBorder="1" applyAlignment="1" applyProtection="1">
      <alignment horizontal="center" vertical="center" wrapText="1"/>
    </xf>
    <xf numFmtId="4" fontId="8" fillId="5" borderId="24" xfId="3" applyNumberFormat="1" applyFont="1" applyFill="1" applyBorder="1" applyAlignment="1" applyProtection="1">
      <alignment vertical="center"/>
      <protection locked="0"/>
    </xf>
    <xf numFmtId="0" fontId="7" fillId="2" borderId="0" xfId="0" applyFont="1" applyFill="1" applyProtection="1"/>
    <xf numFmtId="0" fontId="0" fillId="2" borderId="0" xfId="3" applyFont="1" applyFill="1" applyBorder="1" applyProtection="1"/>
    <xf numFmtId="0" fontId="0" fillId="2" borderId="0" xfId="0" applyFont="1" applyFill="1" applyBorder="1" applyProtection="1"/>
    <xf numFmtId="0" fontId="8" fillId="2" borderId="0" xfId="3" applyFont="1" applyFill="1" applyProtection="1"/>
    <xf numFmtId="0" fontId="9" fillId="2" borderId="56" xfId="3" applyFont="1" applyFill="1" applyBorder="1" applyAlignment="1" applyProtection="1">
      <alignment horizontal="center" vertical="center" wrapText="1"/>
    </xf>
    <xf numFmtId="0" fontId="10" fillId="2" borderId="0" xfId="3" applyFont="1" applyFill="1" applyProtection="1"/>
    <xf numFmtId="0" fontId="3" fillId="2" borderId="15" xfId="0" applyFont="1" applyFill="1" applyBorder="1" applyAlignment="1" applyProtection="1">
      <alignment horizontal="center" vertical="center" wrapText="1"/>
    </xf>
    <xf numFmtId="0" fontId="6" fillId="2" borderId="56" xfId="3" applyFont="1" applyFill="1" applyBorder="1" applyAlignment="1" applyProtection="1">
      <alignment horizontal="center" vertical="center" wrapText="1"/>
    </xf>
    <xf numFmtId="0" fontId="4" fillId="2" borderId="24" xfId="2" applyFont="1" applyFill="1" applyBorder="1" applyAlignment="1" applyProtection="1">
      <alignment horizontal="center"/>
    </xf>
    <xf numFmtId="0" fontId="7" fillId="2" borderId="0" xfId="3" applyFont="1" applyFill="1" applyProtection="1"/>
    <xf numFmtId="0" fontId="4" fillId="2" borderId="25" xfId="2" applyFont="1" applyFill="1" applyBorder="1" applyAlignment="1" applyProtection="1">
      <alignment horizontal="center"/>
    </xf>
    <xf numFmtId="0" fontId="4" fillId="2" borderId="58" xfId="2" applyFont="1" applyFill="1" applyBorder="1" applyAlignment="1" applyProtection="1">
      <alignment horizontal="center"/>
    </xf>
    <xf numFmtId="4" fontId="8" fillId="5" borderId="25" xfId="3" applyNumberFormat="1" applyFont="1" applyFill="1" applyBorder="1" applyAlignment="1" applyProtection="1">
      <alignment vertical="center"/>
      <protection locked="0"/>
    </xf>
    <xf numFmtId="4" fontId="8" fillId="5" borderId="58" xfId="3" applyNumberFormat="1" applyFont="1" applyFill="1" applyBorder="1" applyAlignment="1" applyProtection="1">
      <alignment vertical="center"/>
      <protection locked="0"/>
    </xf>
    <xf numFmtId="0" fontId="4" fillId="2" borderId="32" xfId="0" applyFont="1" applyFill="1" applyBorder="1" applyAlignment="1" applyProtection="1">
      <alignment horizontal="left" vertical="center" wrapText="1"/>
    </xf>
    <xf numFmtId="0" fontId="4" fillId="2" borderId="30" xfId="0" applyFont="1" applyFill="1" applyBorder="1" applyAlignment="1" applyProtection="1">
      <alignment horizontal="left" vertical="center" wrapText="1"/>
    </xf>
    <xf numFmtId="164" fontId="8" fillId="2" borderId="30" xfId="1" applyNumberFormat="1" applyFont="1" applyFill="1" applyBorder="1" applyAlignment="1" applyProtection="1">
      <alignment horizontal="center" vertical="center"/>
    </xf>
    <xf numFmtId="0" fontId="4" fillId="2" borderId="0" xfId="0" applyFont="1" applyFill="1" applyProtection="1"/>
    <xf numFmtId="0" fontId="4" fillId="2" borderId="59" xfId="0" applyFont="1" applyFill="1" applyBorder="1" applyAlignment="1" applyProtection="1">
      <alignment horizontal="left" vertical="center" wrapText="1"/>
    </xf>
    <xf numFmtId="0" fontId="5" fillId="2" borderId="0" xfId="3" applyFont="1" applyFill="1" applyBorder="1" applyAlignment="1" applyProtection="1">
      <alignment horizontal="center"/>
    </xf>
    <xf numFmtId="0" fontId="4" fillId="0" borderId="24" xfId="2" applyFont="1" applyFill="1" applyBorder="1" applyAlignment="1" applyProtection="1">
      <alignment horizontal="center" vertical="center"/>
    </xf>
    <xf numFmtId="1" fontId="8" fillId="0" borderId="32" xfId="3" applyNumberFormat="1" applyFont="1" applyFill="1" applyBorder="1" applyAlignment="1" applyProtection="1">
      <alignment horizontal="center" vertical="center"/>
    </xf>
    <xf numFmtId="4" fontId="8" fillId="0" borderId="54" xfId="3" applyNumberFormat="1" applyFont="1" applyFill="1" applyBorder="1" applyAlignment="1" applyProtection="1">
      <alignment horizontal="right" vertical="center"/>
    </xf>
    <xf numFmtId="0" fontId="0" fillId="0" borderId="0" xfId="0" applyFont="1" applyFill="1" applyProtection="1"/>
    <xf numFmtId="4" fontId="8" fillId="0" borderId="49" xfId="3" applyNumberFormat="1" applyFont="1" applyFill="1" applyBorder="1" applyAlignment="1" applyProtection="1">
      <alignment horizontal="right" vertical="center"/>
    </xf>
    <xf numFmtId="4" fontId="8" fillId="0" borderId="60" xfId="3" applyNumberFormat="1" applyFont="1" applyFill="1" applyBorder="1" applyAlignment="1" applyProtection="1">
      <alignment horizontal="right" vertical="center"/>
    </xf>
    <xf numFmtId="0" fontId="11" fillId="2" borderId="0" xfId="3" applyFont="1" applyFill="1" applyProtection="1"/>
    <xf numFmtId="0" fontId="4" fillId="2" borderId="39" xfId="2" applyFont="1" applyFill="1" applyBorder="1" applyAlignment="1" applyProtection="1">
      <alignment horizontal="center"/>
    </xf>
    <xf numFmtId="0" fontId="4" fillId="2" borderId="33" xfId="2" applyFont="1" applyFill="1" applyBorder="1" applyAlignment="1" applyProtection="1">
      <alignment horizontal="center"/>
    </xf>
    <xf numFmtId="0" fontId="4" fillId="2" borderId="61" xfId="2" applyFont="1" applyFill="1" applyBorder="1" applyAlignment="1" applyProtection="1">
      <alignment horizontal="center"/>
    </xf>
    <xf numFmtId="0" fontId="8" fillId="2" borderId="0" xfId="3" applyFont="1" applyFill="1" applyBorder="1" applyAlignment="1" applyProtection="1">
      <alignment horizontal="left" wrapText="1"/>
    </xf>
    <xf numFmtId="0" fontId="4" fillId="0" borderId="39" xfId="2" applyFont="1" applyFill="1" applyBorder="1" applyAlignment="1" applyProtection="1">
      <alignment horizontal="center"/>
    </xf>
    <xf numFmtId="0" fontId="8" fillId="0" borderId="0" xfId="3" applyFont="1" applyFill="1" applyProtection="1"/>
    <xf numFmtId="0" fontId="4" fillId="0" borderId="33" xfId="2" applyFont="1" applyFill="1" applyBorder="1" applyAlignment="1" applyProtection="1">
      <alignment horizontal="center"/>
    </xf>
    <xf numFmtId="0" fontId="10" fillId="0" borderId="0" xfId="3" applyFont="1" applyFill="1" applyProtection="1"/>
    <xf numFmtId="0" fontId="4" fillId="0" borderId="61" xfId="2" applyFont="1" applyFill="1" applyBorder="1" applyAlignment="1" applyProtection="1">
      <alignment horizontal="center"/>
    </xf>
    <xf numFmtId="0" fontId="4" fillId="2" borderId="0" xfId="3" applyFont="1" applyFill="1" applyBorder="1" applyProtection="1"/>
    <xf numFmtId="0" fontId="0" fillId="2" borderId="0" xfId="3" applyFont="1" applyFill="1" applyAlignment="1" applyProtection="1">
      <alignment wrapText="1"/>
    </xf>
    <xf numFmtId="0" fontId="4" fillId="0" borderId="58" xfId="2" applyFont="1" applyFill="1" applyBorder="1" applyAlignment="1" applyProtection="1">
      <alignment horizontal="center" vertical="center"/>
    </xf>
    <xf numFmtId="0" fontId="0" fillId="0" borderId="0" xfId="3" applyFont="1" applyFill="1" applyProtection="1"/>
    <xf numFmtId="0" fontId="8" fillId="2" borderId="0" xfId="3" applyFont="1" applyFill="1" applyBorder="1" applyAlignment="1" applyProtection="1">
      <alignment wrapText="1"/>
    </xf>
    <xf numFmtId="0" fontId="4" fillId="2" borderId="24" xfId="2" applyFont="1" applyFill="1" applyBorder="1" applyAlignment="1" applyProtection="1">
      <alignment horizontal="left" vertical="top" wrapText="1"/>
    </xf>
    <xf numFmtId="0" fontId="0" fillId="2" borderId="32" xfId="3" applyFont="1" applyFill="1" applyBorder="1" applyAlignment="1" applyProtection="1">
      <alignment horizontal="center" vertical="center"/>
    </xf>
    <xf numFmtId="4" fontId="0" fillId="2" borderId="54" xfId="3" applyNumberFormat="1" applyFont="1" applyFill="1" applyBorder="1" applyAlignment="1" applyProtection="1">
      <alignment horizontal="right" vertical="center"/>
    </xf>
    <xf numFmtId="0" fontId="0" fillId="2" borderId="25" xfId="0" applyFont="1" applyFill="1" applyBorder="1" applyProtection="1"/>
    <xf numFmtId="0" fontId="0" fillId="2" borderId="30" xfId="3" applyFont="1" applyFill="1" applyBorder="1" applyAlignment="1" applyProtection="1">
      <alignment horizontal="center" vertical="center"/>
    </xf>
    <xf numFmtId="4" fontId="0" fillId="2" borderId="49" xfId="3" applyNumberFormat="1" applyFont="1" applyFill="1" applyBorder="1" applyAlignment="1" applyProtection="1">
      <alignment horizontal="right" vertical="center"/>
    </xf>
    <xf numFmtId="0" fontId="4" fillId="2" borderId="25" xfId="2" applyFont="1" applyFill="1" applyBorder="1" applyAlignment="1" applyProtection="1">
      <alignment horizontal="left" vertical="top" wrapText="1"/>
    </xf>
    <xf numFmtId="0" fontId="0" fillId="2" borderId="58" xfId="0" applyFont="1" applyFill="1" applyBorder="1" applyProtection="1"/>
    <xf numFmtId="0" fontId="0" fillId="2" borderId="59" xfId="3" applyFont="1" applyFill="1" applyBorder="1" applyAlignment="1" applyProtection="1">
      <alignment horizontal="center" vertical="center"/>
    </xf>
    <xf numFmtId="4" fontId="0" fillId="2" borderId="60" xfId="3" applyNumberFormat="1" applyFont="1" applyFill="1" applyBorder="1" applyAlignment="1" applyProtection="1">
      <alignment horizontal="right" vertical="center"/>
    </xf>
    <xf numFmtId="0" fontId="9" fillId="0" borderId="8" xfId="2" applyFont="1" applyFill="1" applyBorder="1" applyAlignment="1" applyProtection="1">
      <alignment horizontal="center" vertical="center" wrapText="1"/>
    </xf>
    <xf numFmtId="0" fontId="9" fillId="0" borderId="20" xfId="2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Protection="1"/>
    <xf numFmtId="0" fontId="9" fillId="0" borderId="27" xfId="2" applyFont="1" applyFill="1" applyBorder="1" applyAlignment="1" applyProtection="1">
      <alignment horizontal="center" vertical="center" wrapText="1"/>
    </xf>
    <xf numFmtId="0" fontId="9" fillId="0" borderId="0" xfId="3" applyFont="1" applyFill="1" applyAlignment="1" applyProtection="1">
      <alignment horizontal="center" vertical="center" wrapText="1"/>
    </xf>
    <xf numFmtId="0" fontId="9" fillId="0" borderId="48" xfId="3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4" fontId="9" fillId="0" borderId="52" xfId="3" applyNumberFormat="1" applyFont="1" applyFill="1" applyBorder="1" applyAlignment="1" applyProtection="1">
      <alignment horizontal="right" vertical="center" wrapText="1"/>
    </xf>
    <xf numFmtId="0" fontId="9" fillId="0" borderId="57" xfId="2" applyFont="1" applyFill="1" applyBorder="1" applyAlignment="1" applyProtection="1">
      <alignment horizontal="center" vertical="center" wrapText="1"/>
    </xf>
    <xf numFmtId="0" fontId="9" fillId="0" borderId="55" xfId="3" applyFont="1" applyFill="1" applyBorder="1" applyAlignment="1" applyProtection="1">
      <alignment horizontal="center" vertical="center" wrapText="1"/>
    </xf>
    <xf numFmtId="4" fontId="0" fillId="0" borderId="54" xfId="3" applyNumberFormat="1" applyFont="1" applyFill="1" applyBorder="1" applyAlignment="1" applyProtection="1">
      <alignment horizontal="right" vertical="center"/>
    </xf>
    <xf numFmtId="4" fontId="0" fillId="0" borderId="60" xfId="3" applyNumberFormat="1" applyFont="1" applyFill="1" applyBorder="1" applyAlignment="1" applyProtection="1">
      <alignment horizontal="right" vertical="center"/>
    </xf>
    <xf numFmtId="1" fontId="0" fillId="0" borderId="32" xfId="3" applyNumberFormat="1" applyFont="1" applyFill="1" applyBorder="1" applyAlignment="1" applyProtection="1">
      <alignment horizontal="center" vertical="center"/>
    </xf>
    <xf numFmtId="1" fontId="0" fillId="0" borderId="30" xfId="3" applyNumberFormat="1" applyFont="1" applyFill="1" applyBorder="1" applyAlignment="1" applyProtection="1">
      <alignment horizontal="center" vertical="center"/>
    </xf>
    <xf numFmtId="4" fontId="0" fillId="0" borderId="49" xfId="3" applyNumberFormat="1" applyFont="1" applyFill="1" applyBorder="1" applyAlignment="1" applyProtection="1">
      <alignment horizontal="right" vertical="center"/>
    </xf>
    <xf numFmtId="0" fontId="4" fillId="0" borderId="62" xfId="2" applyFont="1" applyFill="1" applyBorder="1" applyAlignment="1" applyProtection="1">
      <alignment horizontal="center" vertical="center"/>
    </xf>
    <xf numFmtId="1" fontId="0" fillId="0" borderId="59" xfId="3" applyNumberFormat="1" applyFont="1" applyFill="1" applyBorder="1" applyAlignment="1" applyProtection="1">
      <alignment horizontal="center" vertical="center"/>
    </xf>
    <xf numFmtId="0" fontId="0" fillId="0" borderId="0" xfId="3" applyFont="1" applyFill="1" applyAlignment="1" applyProtection="1"/>
    <xf numFmtId="0" fontId="0" fillId="0" borderId="0" xfId="2" applyFont="1" applyFill="1" applyProtection="1"/>
    <xf numFmtId="0" fontId="0" fillId="2" borderId="0" xfId="2" applyFont="1" applyFill="1" applyProtection="1"/>
    <xf numFmtId="0" fontId="6" fillId="2" borderId="56" xfId="2" applyFont="1" applyFill="1" applyBorder="1" applyAlignment="1" applyProtection="1">
      <alignment horizontal="center" vertical="center" wrapText="1"/>
    </xf>
    <xf numFmtId="0" fontId="4" fillId="2" borderId="0" xfId="3" applyFont="1" applyFill="1" applyAlignment="1" applyProtection="1"/>
    <xf numFmtId="0" fontId="0" fillId="2" borderId="0" xfId="3" applyFont="1" applyFill="1" applyAlignment="1" applyProtection="1"/>
    <xf numFmtId="1" fontId="4" fillId="2" borderId="24" xfId="2" applyNumberFormat="1" applyFont="1" applyFill="1" applyBorder="1" applyAlignment="1" applyProtection="1">
      <alignment horizontal="center" vertical="center"/>
    </xf>
    <xf numFmtId="1" fontId="4" fillId="2" borderId="58" xfId="2" applyNumberFormat="1" applyFont="1" applyFill="1" applyBorder="1" applyAlignment="1" applyProtection="1">
      <alignment horizontal="center" vertical="center"/>
    </xf>
    <xf numFmtId="0" fontId="4" fillId="2" borderId="0" xfId="3" applyFont="1" applyFill="1" applyBorder="1" applyAlignment="1" applyProtection="1">
      <alignment wrapText="1"/>
    </xf>
    <xf numFmtId="0" fontId="0" fillId="2" borderId="0" xfId="3" applyFont="1" applyFill="1" applyBorder="1" applyAlignment="1" applyProtection="1">
      <alignment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4" fillId="0" borderId="58" xfId="2" applyFont="1" applyFill="1" applyBorder="1" applyAlignment="1" applyProtection="1">
      <alignment horizontal="left" wrapText="1"/>
    </xf>
    <xf numFmtId="0" fontId="9" fillId="0" borderId="55" xfId="2" applyFont="1" applyFill="1" applyBorder="1" applyAlignment="1" applyProtection="1">
      <alignment horizontal="center" vertical="center" wrapText="1"/>
    </xf>
    <xf numFmtId="0" fontId="4" fillId="0" borderId="50" xfId="2" applyFont="1" applyFill="1" applyBorder="1" applyAlignment="1" applyProtection="1">
      <alignment horizontal="center" vertical="center"/>
    </xf>
    <xf numFmtId="0" fontId="4" fillId="0" borderId="63" xfId="2" applyFont="1" applyFill="1" applyBorder="1" applyAlignment="1" applyProtection="1">
      <alignment horizontal="center" vertical="center"/>
    </xf>
    <xf numFmtId="0" fontId="4" fillId="0" borderId="64" xfId="2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24" xfId="2" applyFont="1" applyFill="1" applyBorder="1" applyAlignment="1" applyProtection="1">
      <alignment wrapText="1"/>
    </xf>
    <xf numFmtId="0" fontId="4" fillId="0" borderId="25" xfId="2" applyFont="1" applyFill="1" applyBorder="1" applyAlignment="1" applyProtection="1">
      <alignment vertical="top" wrapText="1"/>
    </xf>
    <xf numFmtId="0" fontId="4" fillId="0" borderId="62" xfId="0" applyFont="1" applyFill="1" applyBorder="1" applyAlignment="1" applyProtection="1">
      <alignment horizontal="center" vertical="center"/>
    </xf>
    <xf numFmtId="0" fontId="4" fillId="0" borderId="58" xfId="2" applyFont="1" applyFill="1" applyBorder="1" applyAlignment="1" applyProtection="1">
      <alignment vertical="top" wrapText="1"/>
    </xf>
    <xf numFmtId="0" fontId="4" fillId="0" borderId="33" xfId="2" applyFont="1" applyFill="1" applyBorder="1" applyAlignment="1" applyProtection="1">
      <alignment horizontal="left" vertical="top" wrapText="1"/>
    </xf>
    <xf numFmtId="0" fontId="4" fillId="0" borderId="41" xfId="2" applyFont="1" applyFill="1" applyBorder="1" applyAlignment="1" applyProtection="1">
      <alignment horizontal="left" vertical="top" wrapText="1"/>
    </xf>
    <xf numFmtId="4" fontId="8" fillId="5" borderId="62" xfId="3" applyNumberFormat="1" applyFont="1" applyFill="1" applyBorder="1" applyAlignment="1" applyProtection="1">
      <alignment vertical="center"/>
      <protection locked="0"/>
    </xf>
    <xf numFmtId="0" fontId="4" fillId="0" borderId="39" xfId="0" applyFont="1" applyFill="1" applyBorder="1" applyAlignment="1" applyProtection="1">
      <alignment horizontal="center"/>
    </xf>
    <xf numFmtId="0" fontId="4" fillId="0" borderId="24" xfId="2" applyFont="1" applyFill="1" applyBorder="1" applyAlignment="1" applyProtection="1">
      <alignment horizontal="left" wrapText="1"/>
    </xf>
    <xf numFmtId="0" fontId="4" fillId="0" borderId="61" xfId="0" applyFont="1" applyFill="1" applyBorder="1" applyAlignment="1" applyProtection="1">
      <alignment horizontal="center"/>
    </xf>
    <xf numFmtId="0" fontId="4" fillId="2" borderId="0" xfId="3" applyFont="1" applyFill="1" applyBorder="1" applyAlignment="1" applyProtection="1">
      <alignment horizontal="center" wrapText="1"/>
    </xf>
    <xf numFmtId="0" fontId="4" fillId="2" borderId="0" xfId="3" applyFont="1" applyFill="1" applyAlignment="1" applyProtection="1">
      <alignment wrapText="1"/>
    </xf>
    <xf numFmtId="0" fontId="4" fillId="0" borderId="58" xfId="0" applyFont="1" applyFill="1" applyBorder="1" applyAlignment="1" applyProtection="1">
      <alignment horizontal="center" vertical="center"/>
    </xf>
    <xf numFmtId="0" fontId="4" fillId="2" borderId="8" xfId="3" applyFont="1" applyFill="1" applyBorder="1" applyProtection="1"/>
    <xf numFmtId="0" fontId="0" fillId="0" borderId="0" xfId="3" applyFont="1" applyFill="1" applyAlignment="1" applyProtection="1">
      <alignment wrapText="1"/>
    </xf>
    <xf numFmtId="0" fontId="5" fillId="2" borderId="0" xfId="3" quotePrefix="1" applyFont="1" applyFill="1" applyBorder="1" applyAlignment="1" applyProtection="1">
      <alignment horizontal="center" wrapText="1"/>
    </xf>
    <xf numFmtId="1" fontId="8" fillId="0" borderId="59" xfId="1" applyNumberFormat="1" applyFont="1" applyFill="1" applyBorder="1" applyAlignment="1" applyProtection="1">
      <alignment horizontal="center" vertical="center"/>
    </xf>
    <xf numFmtId="1" fontId="8" fillId="0" borderId="39" xfId="3" applyNumberFormat="1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0" fontId="0" fillId="0" borderId="24" xfId="0" applyFont="1" applyFill="1" applyBorder="1" applyAlignment="1" applyProtection="1">
      <alignment horizontal="left" vertical="center" wrapText="1"/>
    </xf>
    <xf numFmtId="0" fontId="4" fillId="0" borderId="61" xfId="2" applyFont="1" applyFill="1" applyBorder="1" applyAlignment="1" applyProtection="1">
      <alignment horizontal="center" vertical="center"/>
    </xf>
    <xf numFmtId="0" fontId="0" fillId="0" borderId="58" xfId="0" applyFont="1" applyFill="1" applyBorder="1" applyAlignment="1" applyProtection="1">
      <alignment horizontal="left" vertical="center"/>
    </xf>
    <xf numFmtId="1" fontId="8" fillId="0" borderId="61" xfId="1" applyNumberFormat="1" applyFont="1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>
      <alignment horizontal="center" vertical="center"/>
    </xf>
    <xf numFmtId="0" fontId="4" fillId="0" borderId="25" xfId="2" applyFont="1" applyFill="1" applyBorder="1" applyAlignment="1" applyProtection="1">
      <alignment horizontal="left" wrapText="1"/>
    </xf>
    <xf numFmtId="1" fontId="8" fillId="0" borderId="30" xfId="1" applyNumberFormat="1" applyFont="1" applyFill="1" applyBorder="1" applyAlignment="1" applyProtection="1">
      <alignment horizontal="center" vertical="center"/>
    </xf>
    <xf numFmtId="0" fontId="8" fillId="4" borderId="0" xfId="3" applyFont="1" applyFill="1" applyAlignment="1" applyProtection="1">
      <alignment wrapText="1"/>
    </xf>
    <xf numFmtId="0" fontId="9" fillId="0" borderId="4" xfId="2" applyFont="1" applyFill="1" applyBorder="1" applyAlignment="1" applyProtection="1">
      <alignment horizontal="center" vertical="center" wrapText="1"/>
    </xf>
    <xf numFmtId="0" fontId="6" fillId="2" borderId="65" xfId="0" applyFont="1" applyFill="1" applyBorder="1" applyAlignment="1" applyProtection="1">
      <alignment horizontal="center" vertical="center" wrapText="1"/>
    </xf>
    <xf numFmtId="3" fontId="17" fillId="2" borderId="66" xfId="0" applyNumberFormat="1" applyFont="1" applyFill="1" applyBorder="1" applyAlignment="1" applyProtection="1">
      <alignment horizontal="center" vertical="center" wrapText="1"/>
    </xf>
    <xf numFmtId="3" fontId="17" fillId="0" borderId="66" xfId="0" applyNumberFormat="1" applyFont="1" applyFill="1" applyBorder="1" applyAlignment="1" applyProtection="1">
      <alignment horizontal="center" vertical="center" wrapText="1"/>
    </xf>
    <xf numFmtId="0" fontId="6" fillId="2" borderId="67" xfId="0" applyFont="1" applyFill="1" applyBorder="1" applyAlignment="1" applyProtection="1">
      <alignment horizontal="center" vertical="center" wrapText="1"/>
    </xf>
    <xf numFmtId="3" fontId="17" fillId="2" borderId="68" xfId="0" applyNumberFormat="1" applyFont="1" applyFill="1" applyBorder="1" applyAlignment="1" applyProtection="1">
      <alignment horizontal="center" vertical="center" wrapText="1"/>
    </xf>
    <xf numFmtId="3" fontId="17" fillId="2" borderId="69" xfId="0" applyNumberFormat="1" applyFont="1" applyFill="1" applyBorder="1" applyAlignment="1" applyProtection="1">
      <alignment horizontal="center" vertical="center" wrapText="1"/>
    </xf>
    <xf numFmtId="0" fontId="9" fillId="2" borderId="65" xfId="3" applyFont="1" applyFill="1" applyBorder="1" applyAlignment="1" applyProtection="1">
      <alignment horizontal="center" vertical="center" wrapText="1"/>
    </xf>
    <xf numFmtId="3" fontId="18" fillId="2" borderId="66" xfId="0" applyNumberFormat="1" applyFont="1" applyFill="1" applyBorder="1" applyAlignment="1" applyProtection="1">
      <alignment horizontal="center" vertical="center" wrapText="1"/>
    </xf>
    <xf numFmtId="0" fontId="9" fillId="2" borderId="67" xfId="3" applyFont="1" applyFill="1" applyBorder="1" applyAlignment="1" applyProtection="1">
      <alignment horizontal="center" vertical="center" wrapText="1"/>
    </xf>
    <xf numFmtId="3" fontId="18" fillId="2" borderId="68" xfId="0" applyNumberFormat="1" applyFont="1" applyFill="1" applyBorder="1" applyAlignment="1" applyProtection="1">
      <alignment horizontal="center" vertical="center" wrapText="1"/>
    </xf>
    <xf numFmtId="3" fontId="18" fillId="2" borderId="69" xfId="0" applyNumberFormat="1" applyFont="1" applyFill="1" applyBorder="1" applyAlignment="1" applyProtection="1">
      <alignment horizontal="center" vertical="center" wrapText="1"/>
    </xf>
    <xf numFmtId="0" fontId="6" fillId="2" borderId="65" xfId="3" applyFont="1" applyFill="1" applyBorder="1" applyAlignment="1" applyProtection="1">
      <alignment horizontal="center" vertical="center" wrapText="1"/>
    </xf>
    <xf numFmtId="0" fontId="6" fillId="2" borderId="67" xfId="3" applyFont="1" applyFill="1" applyBorder="1" applyAlignment="1" applyProtection="1">
      <alignment horizontal="center" vertical="center" wrapText="1"/>
    </xf>
    <xf numFmtId="3" fontId="17" fillId="0" borderId="68" xfId="0" applyNumberFormat="1" applyFont="1" applyFill="1" applyBorder="1" applyAlignment="1" applyProtection="1">
      <alignment horizontal="center" vertical="center" wrapText="1"/>
    </xf>
    <xf numFmtId="3" fontId="18" fillId="0" borderId="66" xfId="0" applyNumberFormat="1" applyFont="1" applyFill="1" applyBorder="1" applyAlignment="1" applyProtection="1">
      <alignment horizontal="center" vertical="center" wrapText="1"/>
    </xf>
    <xf numFmtId="3" fontId="18" fillId="0" borderId="68" xfId="0" applyNumberFormat="1" applyFont="1" applyFill="1" applyBorder="1" applyAlignment="1" applyProtection="1">
      <alignment horizontal="center" vertical="center" wrapText="1"/>
    </xf>
    <xf numFmtId="3" fontId="18" fillId="0" borderId="69" xfId="0" applyNumberFormat="1" applyFont="1" applyFill="1" applyBorder="1" applyAlignment="1" applyProtection="1">
      <alignment horizontal="center" vertical="center" wrapText="1"/>
    </xf>
    <xf numFmtId="3" fontId="17" fillId="0" borderId="69" xfId="0" applyNumberFormat="1" applyFont="1" applyFill="1" applyBorder="1" applyAlignment="1" applyProtection="1">
      <alignment horizontal="center" vertical="center" wrapText="1"/>
    </xf>
    <xf numFmtId="0" fontId="6" fillId="2" borderId="65" xfId="2" applyFont="1" applyFill="1" applyBorder="1" applyAlignment="1" applyProtection="1">
      <alignment horizontal="center" vertical="center" wrapText="1"/>
    </xf>
    <xf numFmtId="0" fontId="6" fillId="2" borderId="67" xfId="2" applyFont="1" applyFill="1" applyBorder="1" applyAlignment="1" applyProtection="1">
      <alignment horizontal="center" vertical="center" wrapText="1"/>
    </xf>
    <xf numFmtId="0" fontId="6" fillId="2" borderId="68" xfId="0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Protection="1"/>
    <xf numFmtId="4" fontId="5" fillId="0" borderId="0" xfId="0" applyNumberFormat="1" applyFont="1" applyFill="1" applyProtection="1"/>
    <xf numFmtId="4" fontId="0" fillId="2" borderId="0" xfId="0" applyNumberFormat="1" applyFont="1" applyFill="1" applyProtection="1"/>
    <xf numFmtId="4" fontId="10" fillId="2" borderId="0" xfId="3" applyNumberFormat="1" applyFont="1" applyFill="1" applyProtection="1"/>
    <xf numFmtId="4" fontId="7" fillId="2" borderId="0" xfId="3" applyNumberFormat="1" applyFont="1" applyFill="1" applyProtection="1"/>
    <xf numFmtId="4" fontId="0" fillId="0" borderId="0" xfId="0" applyNumberFormat="1" applyFont="1" applyFill="1" applyProtection="1"/>
    <xf numFmtId="0" fontId="9" fillId="3" borderId="70" xfId="2" applyFont="1" applyFill="1" applyBorder="1" applyAlignment="1" applyProtection="1">
      <alignment horizontal="center" vertical="center" wrapText="1"/>
    </xf>
    <xf numFmtId="4" fontId="8" fillId="5" borderId="2" xfId="3" applyNumberFormat="1" applyFont="1" applyFill="1" applyBorder="1" applyAlignment="1" applyProtection="1">
      <alignment horizontal="right" vertical="center"/>
      <protection locked="0"/>
    </xf>
    <xf numFmtId="4" fontId="8" fillId="2" borderId="71" xfId="3" applyNumberFormat="1" applyFont="1" applyFill="1" applyBorder="1" applyAlignment="1" applyProtection="1">
      <alignment horizontal="right" vertical="center"/>
    </xf>
    <xf numFmtId="4" fontId="8" fillId="2" borderId="72" xfId="3" applyNumberFormat="1" applyFont="1" applyFill="1" applyBorder="1" applyAlignment="1" applyProtection="1">
      <alignment horizontal="right" vertical="center"/>
    </xf>
    <xf numFmtId="4" fontId="8" fillId="2" borderId="73" xfId="3" applyNumberFormat="1" applyFont="1" applyFill="1" applyBorder="1" applyAlignment="1" applyProtection="1">
      <alignment horizontal="right" vertical="center"/>
    </xf>
    <xf numFmtId="0" fontId="9" fillId="3" borderId="70" xfId="3" applyFont="1" applyFill="1" applyBorder="1" applyAlignment="1" applyProtection="1">
      <alignment horizontal="center" vertical="center" wrapText="1"/>
    </xf>
    <xf numFmtId="0" fontId="9" fillId="0" borderId="70" xfId="3" applyFont="1" applyBorder="1" applyAlignment="1" applyProtection="1">
      <alignment horizontal="center" vertical="center" wrapText="1"/>
    </xf>
    <xf numFmtId="0" fontId="4" fillId="2" borderId="34" xfId="0" applyFont="1" applyFill="1" applyBorder="1" applyAlignment="1" applyProtection="1">
      <alignment horizontal="left" vertical="center" wrapText="1"/>
    </xf>
    <xf numFmtId="4" fontId="8" fillId="5" borderId="21" xfId="3" applyNumberFormat="1" applyFont="1" applyFill="1" applyBorder="1" applyAlignment="1" applyProtection="1">
      <alignment horizontal="right" vertical="center"/>
      <protection locked="0"/>
    </xf>
    <xf numFmtId="1" fontId="8" fillId="2" borderId="36" xfId="3" applyNumberFormat="1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left" vertical="center" wrapText="1"/>
    </xf>
    <xf numFmtId="1" fontId="8" fillId="2" borderId="10" xfId="3" applyNumberFormat="1" applyFont="1" applyFill="1" applyBorder="1" applyAlignment="1" applyProtection="1">
      <alignment horizontal="center" vertical="center"/>
    </xf>
    <xf numFmtId="0" fontId="4" fillId="0" borderId="33" xfId="0" applyFont="1" applyFill="1" applyBorder="1" applyAlignment="1" applyProtection="1">
      <alignment horizontal="left" vertical="center" wrapText="1"/>
    </xf>
    <xf numFmtId="1" fontId="8" fillId="0" borderId="10" xfId="3" applyNumberFormat="1" applyFont="1" applyFill="1" applyBorder="1" applyAlignment="1" applyProtection="1">
      <alignment horizontal="center" vertical="center"/>
    </xf>
    <xf numFmtId="1" fontId="8" fillId="2" borderId="10" xfId="1" applyNumberFormat="1" applyFont="1" applyFill="1" applyBorder="1" applyAlignment="1" applyProtection="1">
      <alignment horizontal="center" vertical="center"/>
    </xf>
    <xf numFmtId="0" fontId="4" fillId="2" borderId="35" xfId="0" applyFont="1" applyFill="1" applyBorder="1" applyAlignment="1" applyProtection="1">
      <alignment horizontal="left" vertical="center" wrapText="1"/>
    </xf>
    <xf numFmtId="4" fontId="8" fillId="5" borderId="22" xfId="3" applyNumberFormat="1" applyFont="1" applyFill="1" applyBorder="1" applyAlignment="1" applyProtection="1">
      <alignment horizontal="right" vertical="center"/>
      <protection locked="0"/>
    </xf>
    <xf numFmtId="1" fontId="8" fillId="2" borderId="31" xfId="1" applyNumberFormat="1" applyFont="1" applyFill="1" applyBorder="1" applyAlignment="1" applyProtection="1">
      <alignment horizontal="center" vertical="center"/>
    </xf>
    <xf numFmtId="4" fontId="8" fillId="5" borderId="2" xfId="3" applyNumberFormat="1" applyFont="1" applyFill="1" applyBorder="1" applyAlignment="1" applyProtection="1">
      <alignment vertical="center"/>
      <protection locked="0"/>
    </xf>
    <xf numFmtId="0" fontId="0" fillId="2" borderId="34" xfId="0" applyFont="1" applyFill="1" applyBorder="1" applyAlignment="1" applyProtection="1">
      <alignment horizontal="left" wrapText="1"/>
    </xf>
    <xf numFmtId="4" fontId="8" fillId="5" borderId="21" xfId="3" applyNumberFormat="1" applyFont="1" applyFill="1" applyBorder="1" applyAlignment="1" applyProtection="1">
      <alignment vertical="center"/>
      <protection locked="0"/>
    </xf>
    <xf numFmtId="0" fontId="0" fillId="2" borderId="33" xfId="0" applyFont="1" applyFill="1" applyBorder="1" applyAlignment="1" applyProtection="1">
      <alignment horizontal="left" wrapText="1"/>
    </xf>
    <xf numFmtId="0" fontId="0" fillId="2" borderId="33" xfId="0" applyFont="1" applyFill="1" applyBorder="1" applyAlignment="1" applyProtection="1">
      <alignment horizontal="left" vertical="top" wrapText="1"/>
    </xf>
    <xf numFmtId="0" fontId="0" fillId="2" borderId="35" xfId="0" applyFont="1" applyFill="1" applyBorder="1" applyAlignment="1" applyProtection="1">
      <alignment horizontal="left" wrapText="1"/>
    </xf>
    <xf numFmtId="4" fontId="8" fillId="5" borderId="22" xfId="3" applyNumberFormat="1" applyFont="1" applyFill="1" applyBorder="1" applyAlignment="1" applyProtection="1">
      <alignment vertical="center"/>
      <protection locked="0"/>
    </xf>
    <xf numFmtId="0" fontId="8" fillId="2" borderId="34" xfId="1" applyFont="1" applyFill="1" applyBorder="1" applyAlignment="1" applyProtection="1">
      <alignment wrapText="1"/>
    </xf>
    <xf numFmtId="0" fontId="8" fillId="2" borderId="35" xfId="3" applyFont="1" applyFill="1" applyBorder="1" applyAlignment="1" applyProtection="1">
      <alignment horizontal="left"/>
    </xf>
    <xf numFmtId="0" fontId="9" fillId="3" borderId="74" xfId="3" applyFont="1" applyFill="1" applyBorder="1" applyAlignment="1" applyProtection="1">
      <alignment horizontal="center" vertical="center" wrapText="1"/>
    </xf>
    <xf numFmtId="0" fontId="9" fillId="3" borderId="75" xfId="2" applyFont="1" applyFill="1" applyBorder="1" applyAlignment="1" applyProtection="1">
      <alignment horizontal="center" vertical="center" wrapText="1"/>
    </xf>
    <xf numFmtId="0" fontId="9" fillId="0" borderId="76" xfId="3" applyFont="1" applyBorder="1" applyAlignment="1" applyProtection="1">
      <alignment horizontal="center" vertical="center" wrapText="1"/>
    </xf>
    <xf numFmtId="0" fontId="8" fillId="2" borderId="36" xfId="3" applyFont="1" applyFill="1" applyBorder="1" applyAlignment="1" applyProtection="1">
      <alignment horizontal="center" vertical="center"/>
    </xf>
    <xf numFmtId="0" fontId="8" fillId="2" borderId="33" xfId="3" applyFont="1" applyFill="1" applyBorder="1" applyAlignment="1" applyProtection="1">
      <alignment wrapText="1"/>
    </xf>
    <xf numFmtId="0" fontId="8" fillId="2" borderId="10" xfId="1" applyFont="1" applyFill="1" applyBorder="1" applyAlignment="1" applyProtection="1">
      <alignment horizontal="center" vertical="center"/>
    </xf>
    <xf numFmtId="0" fontId="8" fillId="2" borderId="35" xfId="3" applyFont="1" applyFill="1" applyBorder="1" applyAlignment="1" applyProtection="1">
      <alignment wrapText="1"/>
    </xf>
    <xf numFmtId="0" fontId="8" fillId="2" borderId="31" xfId="1" applyFont="1" applyFill="1" applyBorder="1" applyAlignment="1" applyProtection="1">
      <alignment horizontal="center" vertical="center"/>
    </xf>
    <xf numFmtId="4" fontId="8" fillId="0" borderId="71" xfId="3" applyNumberFormat="1" applyFont="1" applyFill="1" applyBorder="1" applyAlignment="1" applyProtection="1">
      <alignment horizontal="right" vertical="center"/>
    </xf>
    <xf numFmtId="4" fontId="8" fillId="0" borderId="72" xfId="3" applyNumberFormat="1" applyFont="1" applyFill="1" applyBorder="1" applyAlignment="1" applyProtection="1">
      <alignment horizontal="right" vertical="center"/>
    </xf>
    <xf numFmtId="4" fontId="8" fillId="0" borderId="73" xfId="3" applyNumberFormat="1" applyFont="1" applyFill="1" applyBorder="1" applyAlignment="1" applyProtection="1">
      <alignment horizontal="right" vertical="center"/>
    </xf>
    <xf numFmtId="0" fontId="4" fillId="0" borderId="34" xfId="0" applyFont="1" applyFill="1" applyBorder="1" applyAlignment="1" applyProtection="1">
      <alignment horizontal="left" vertical="center" wrapText="1"/>
    </xf>
    <xf numFmtId="1" fontId="8" fillId="0" borderId="36" xfId="3" applyNumberFormat="1" applyFont="1" applyFill="1" applyBorder="1" applyAlignment="1" applyProtection="1">
      <alignment horizontal="center" vertical="center"/>
    </xf>
    <xf numFmtId="164" fontId="8" fillId="2" borderId="10" xfId="3" applyNumberFormat="1" applyFont="1" applyFill="1" applyBorder="1" applyAlignment="1" applyProtection="1">
      <alignment horizontal="center" vertical="center"/>
    </xf>
    <xf numFmtId="164" fontId="8" fillId="2" borderId="10" xfId="1" applyNumberFormat="1" applyFont="1" applyFill="1" applyBorder="1" applyAlignment="1" applyProtection="1">
      <alignment horizontal="center" vertical="center"/>
    </xf>
    <xf numFmtId="164" fontId="8" fillId="2" borderId="31" xfId="1" applyNumberFormat="1" applyFont="1" applyFill="1" applyBorder="1" applyAlignment="1" applyProtection="1">
      <alignment horizontal="center" vertical="center"/>
    </xf>
    <xf numFmtId="0" fontId="12" fillId="2" borderId="34" xfId="0" applyFont="1" applyFill="1" applyBorder="1" applyAlignment="1" applyProtection="1">
      <alignment horizontal="left" vertical="center" wrapText="1"/>
    </xf>
    <xf numFmtId="0" fontId="12" fillId="2" borderId="33" xfId="0" applyFont="1" applyFill="1" applyBorder="1" applyAlignment="1" applyProtection="1">
      <alignment horizontal="left" vertical="center" wrapText="1"/>
    </xf>
    <xf numFmtId="0" fontId="12" fillId="2" borderId="35" xfId="0" applyFont="1" applyFill="1" applyBorder="1" applyAlignment="1" applyProtection="1">
      <alignment horizontal="left" vertical="center" wrapText="1"/>
    </xf>
    <xf numFmtId="0" fontId="8" fillId="2" borderId="33" xfId="0" applyFont="1" applyFill="1" applyBorder="1" applyAlignment="1" applyProtection="1">
      <alignment horizontal="left" vertical="top" wrapText="1"/>
    </xf>
    <xf numFmtId="0" fontId="4" fillId="2" borderId="33" xfId="0" applyFont="1" applyFill="1" applyBorder="1" applyAlignment="1" applyProtection="1">
      <alignment horizontal="left" vertical="top" wrapText="1"/>
    </xf>
    <xf numFmtId="0" fontId="8" fillId="2" borderId="34" xfId="0" applyFont="1" applyFill="1" applyBorder="1" applyAlignment="1" applyProtection="1">
      <alignment horizontal="left" vertical="top" wrapText="1"/>
    </xf>
    <xf numFmtId="0" fontId="8" fillId="2" borderId="35" xfId="0" applyFont="1" applyFill="1" applyBorder="1" applyAlignment="1" applyProtection="1">
      <alignment horizontal="left" wrapText="1"/>
    </xf>
    <xf numFmtId="0" fontId="8" fillId="2" borderId="77" xfId="0" applyFont="1" applyFill="1" applyBorder="1" applyAlignment="1" applyProtection="1">
      <alignment horizontal="left" vertical="top" wrapText="1"/>
    </xf>
    <xf numFmtId="0" fontId="8" fillId="2" borderId="34" xfId="2" applyFont="1" applyFill="1" applyBorder="1" applyAlignment="1" applyProtection="1">
      <alignment horizontal="left"/>
    </xf>
    <xf numFmtId="1" fontId="8" fillId="2" borderId="31" xfId="3" applyNumberFormat="1" applyFont="1" applyFill="1" applyBorder="1" applyAlignment="1" applyProtection="1">
      <alignment horizontal="center" vertical="center"/>
    </xf>
    <xf numFmtId="0" fontId="8" fillId="2" borderId="35" xfId="0" applyFont="1" applyFill="1" applyBorder="1" applyAlignment="1" applyProtection="1">
      <alignment horizontal="left" vertical="top" wrapText="1"/>
    </xf>
    <xf numFmtId="0" fontId="8" fillId="0" borderId="33" xfId="2" applyFont="1" applyFill="1" applyBorder="1" applyAlignment="1" applyProtection="1">
      <alignment horizontal="left"/>
    </xf>
    <xf numFmtId="0" fontId="8" fillId="0" borderId="34" xfId="2" applyFont="1" applyFill="1" applyBorder="1" applyAlignment="1" applyProtection="1">
      <alignment horizontal="left"/>
    </xf>
    <xf numFmtId="0" fontId="8" fillId="0" borderId="35" xfId="2" applyFont="1" applyFill="1" applyBorder="1" applyAlignment="1" applyProtection="1">
      <alignment horizontal="left"/>
    </xf>
    <xf numFmtId="1" fontId="8" fillId="0" borderId="31" xfId="3" applyNumberFormat="1" applyFont="1" applyFill="1" applyBorder="1" applyAlignment="1" applyProtection="1">
      <alignment horizontal="center" vertical="center"/>
    </xf>
    <xf numFmtId="0" fontId="4" fillId="2" borderId="33" xfId="2" applyFont="1" applyFill="1" applyBorder="1" applyAlignment="1" applyProtection="1">
      <alignment horizontal="left" vertical="center" wrapText="1"/>
    </xf>
    <xf numFmtId="0" fontId="4" fillId="2" borderId="34" xfId="2" applyFont="1" applyFill="1" applyBorder="1" applyAlignment="1" applyProtection="1">
      <alignment horizontal="left" vertical="center" wrapText="1"/>
    </xf>
    <xf numFmtId="0" fontId="4" fillId="0" borderId="35" xfId="3" applyFont="1" applyFill="1" applyBorder="1" applyAlignment="1" applyProtection="1">
      <alignment horizontal="left" vertical="center" wrapText="1"/>
    </xf>
    <xf numFmtId="4" fontId="0" fillId="2" borderId="71" xfId="3" applyNumberFormat="1" applyFont="1" applyFill="1" applyBorder="1" applyAlignment="1" applyProtection="1">
      <alignment horizontal="right" vertical="center"/>
    </xf>
    <xf numFmtId="4" fontId="0" fillId="2" borderId="72" xfId="3" applyNumberFormat="1" applyFont="1" applyFill="1" applyBorder="1" applyAlignment="1" applyProtection="1">
      <alignment horizontal="right" vertical="center"/>
    </xf>
    <xf numFmtId="4" fontId="0" fillId="2" borderId="73" xfId="3" applyNumberFormat="1" applyFont="1" applyFill="1" applyBorder="1" applyAlignment="1" applyProtection="1">
      <alignment horizontal="right" vertical="center"/>
    </xf>
    <xf numFmtId="0" fontId="4" fillId="2" borderId="34" xfId="0" applyFont="1" applyFill="1" applyBorder="1" applyAlignment="1" applyProtection="1">
      <alignment horizontal="left" vertical="top" wrapText="1"/>
    </xf>
    <xf numFmtId="0" fontId="0" fillId="2" borderId="36" xfId="3" applyNumberFormat="1" applyFont="1" applyFill="1" applyBorder="1" applyAlignment="1" applyProtection="1">
      <alignment horizontal="center" vertical="center"/>
    </xf>
    <xf numFmtId="0" fontId="0" fillId="2" borderId="10" xfId="3" applyNumberFormat="1" applyFont="1" applyFill="1" applyBorder="1" applyAlignment="1" applyProtection="1">
      <alignment horizontal="center" vertical="center"/>
    </xf>
    <xf numFmtId="0" fontId="4" fillId="2" borderId="35" xfId="0" applyFont="1" applyFill="1" applyBorder="1" applyAlignment="1" applyProtection="1">
      <alignment horizontal="left" vertical="top" wrapText="1"/>
    </xf>
    <xf numFmtId="0" fontId="0" fillId="2" borderId="31" xfId="3" applyNumberFormat="1" applyFont="1" applyFill="1" applyBorder="1" applyAlignment="1" applyProtection="1">
      <alignment horizontal="center" vertical="center"/>
    </xf>
    <xf numFmtId="4" fontId="0" fillId="0" borderId="71" xfId="3" applyNumberFormat="1" applyFont="1" applyFill="1" applyBorder="1" applyAlignment="1" applyProtection="1">
      <alignment horizontal="right" vertical="center"/>
    </xf>
    <xf numFmtId="4" fontId="0" fillId="0" borderId="73" xfId="3" applyNumberFormat="1" applyFont="1" applyFill="1" applyBorder="1" applyAlignment="1" applyProtection="1">
      <alignment horizontal="right" vertical="center"/>
    </xf>
    <xf numFmtId="0" fontId="9" fillId="0" borderId="74" xfId="3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left" vertical="top" wrapText="1"/>
    </xf>
    <xf numFmtId="0" fontId="4" fillId="0" borderId="36" xfId="3" applyNumberFormat="1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left" vertical="top" wrapText="1"/>
    </xf>
    <xf numFmtId="0" fontId="4" fillId="0" borderId="31" xfId="3" applyNumberFormat="1" applyFont="1" applyFill="1" applyBorder="1" applyAlignment="1" applyProtection="1">
      <alignment horizontal="center" vertical="center"/>
    </xf>
    <xf numFmtId="4" fontId="0" fillId="0" borderId="72" xfId="3" applyNumberFormat="1" applyFont="1" applyFill="1" applyBorder="1" applyAlignment="1" applyProtection="1">
      <alignment horizontal="right" vertical="center"/>
    </xf>
    <xf numFmtId="1" fontId="0" fillId="0" borderId="36" xfId="3" applyNumberFormat="1" applyFont="1" applyFill="1" applyBorder="1" applyAlignment="1" applyProtection="1">
      <alignment horizontal="center" vertical="center"/>
    </xf>
    <xf numFmtId="0" fontId="4" fillId="0" borderId="33" xfId="0" applyFont="1" applyFill="1" applyBorder="1" applyAlignment="1" applyProtection="1">
      <alignment horizontal="left" vertical="top" wrapText="1"/>
    </xf>
    <xf numFmtId="1" fontId="0" fillId="0" borderId="10" xfId="3" applyNumberFormat="1" applyFont="1" applyFill="1" applyBorder="1" applyAlignment="1" applyProtection="1">
      <alignment horizontal="center" vertical="center"/>
    </xf>
    <xf numFmtId="0" fontId="4" fillId="0" borderId="33" xfId="0" applyFont="1" applyFill="1" applyBorder="1" applyAlignment="1" applyProtection="1">
      <alignment horizontal="left"/>
    </xf>
    <xf numFmtId="0" fontId="4" fillId="0" borderId="35" xfId="0" applyFont="1" applyFill="1" applyBorder="1" applyAlignment="1" applyProtection="1">
      <alignment horizontal="left"/>
    </xf>
    <xf numFmtId="1" fontId="0" fillId="0" borderId="31" xfId="3" applyNumberFormat="1" applyFont="1" applyFill="1" applyBorder="1" applyAlignment="1" applyProtection="1">
      <alignment horizontal="center" vertical="center"/>
    </xf>
    <xf numFmtId="0" fontId="4" fillId="0" borderId="33" xfId="2" applyFont="1" applyFill="1" applyBorder="1" applyAlignment="1" applyProtection="1">
      <alignment horizontal="center" vertical="center"/>
    </xf>
    <xf numFmtId="4" fontId="0" fillId="0" borderId="71" xfId="2" applyNumberFormat="1" applyFont="1" applyFill="1" applyBorder="1" applyAlignment="1" applyProtection="1">
      <alignment horizontal="right" vertical="center"/>
    </xf>
    <xf numFmtId="4" fontId="0" fillId="0" borderId="72" xfId="2" applyNumberFormat="1" applyFont="1" applyFill="1" applyBorder="1" applyAlignment="1" applyProtection="1">
      <alignment horizontal="right" vertical="center"/>
    </xf>
    <xf numFmtId="4" fontId="0" fillId="0" borderId="73" xfId="2" applyNumberFormat="1" applyFont="1" applyFill="1" applyBorder="1" applyAlignment="1" applyProtection="1">
      <alignment horizontal="right" vertical="center"/>
    </xf>
    <xf numFmtId="0" fontId="4" fillId="0" borderId="17" xfId="2" applyFont="1" applyFill="1" applyBorder="1" applyAlignment="1" applyProtection="1">
      <alignment horizontal="left" vertical="top" wrapText="1"/>
    </xf>
    <xf numFmtId="1" fontId="0" fillId="0" borderId="7" xfId="2" applyNumberFormat="1" applyFont="1" applyFill="1" applyBorder="1" applyAlignment="1" applyProtection="1">
      <alignment horizontal="center" vertical="center"/>
    </xf>
    <xf numFmtId="0" fontId="4" fillId="0" borderId="9" xfId="2" applyFont="1" applyFill="1" applyBorder="1" applyAlignment="1" applyProtection="1">
      <alignment horizontal="left" vertical="top" wrapText="1"/>
    </xf>
    <xf numFmtId="1" fontId="0" fillId="0" borderId="19" xfId="2" applyNumberFormat="1" applyFont="1" applyFill="1" applyBorder="1" applyAlignment="1" applyProtection="1">
      <alignment horizontal="center" vertical="center"/>
    </xf>
    <xf numFmtId="0" fontId="0" fillId="0" borderId="9" xfId="2" applyFont="1" applyFill="1" applyBorder="1" applyAlignment="1" applyProtection="1">
      <alignment horizontal="left"/>
    </xf>
    <xf numFmtId="0" fontId="4" fillId="0" borderId="9" xfId="2" applyFont="1" applyFill="1" applyBorder="1" applyAlignment="1" applyProtection="1">
      <alignment horizontal="left" vertical="center" wrapText="1"/>
    </xf>
    <xf numFmtId="0" fontId="4" fillId="0" borderId="18" xfId="2" applyFont="1" applyFill="1" applyBorder="1" applyAlignment="1" applyProtection="1">
      <alignment horizontal="left" vertical="center" wrapText="1"/>
    </xf>
    <xf numFmtId="1" fontId="0" fillId="0" borderId="5" xfId="2" applyNumberFormat="1" applyFont="1" applyFill="1" applyBorder="1" applyAlignment="1" applyProtection="1">
      <alignment horizontal="center" vertical="center"/>
    </xf>
    <xf numFmtId="4" fontId="0" fillId="2" borderId="71" xfId="2" applyNumberFormat="1" applyFont="1" applyFill="1" applyBorder="1" applyAlignment="1" applyProtection="1">
      <alignment horizontal="right" vertical="center"/>
    </xf>
    <xf numFmtId="4" fontId="0" fillId="2" borderId="73" xfId="2" applyNumberFormat="1" applyFont="1" applyFill="1" applyBorder="1" applyAlignment="1" applyProtection="1">
      <alignment horizontal="right" vertical="center"/>
    </xf>
    <xf numFmtId="2" fontId="4" fillId="2" borderId="34" xfId="2" applyNumberFormat="1" applyFont="1" applyFill="1" applyBorder="1" applyAlignment="1" applyProtection="1">
      <alignment horizontal="left" vertical="center" wrapText="1"/>
    </xf>
    <xf numFmtId="1" fontId="0" fillId="2" borderId="36" xfId="2" applyNumberFormat="1" applyFont="1" applyFill="1" applyBorder="1" applyAlignment="1" applyProtection="1">
      <alignment horizontal="center" vertical="center"/>
    </xf>
    <xf numFmtId="2" fontId="4" fillId="2" borderId="35" xfId="2" applyNumberFormat="1" applyFont="1" applyFill="1" applyBorder="1" applyAlignment="1" applyProtection="1">
      <alignment horizontal="left" vertical="center" wrapText="1"/>
    </xf>
    <xf numFmtId="1" fontId="0" fillId="2" borderId="31" xfId="0" applyNumberFormat="1" applyFont="1" applyFill="1" applyBorder="1" applyAlignment="1" applyProtection="1">
      <alignment horizontal="center" vertical="center"/>
    </xf>
    <xf numFmtId="4" fontId="0" fillId="2" borderId="72" xfId="2" applyNumberFormat="1" applyFont="1" applyFill="1" applyBorder="1" applyAlignment="1" applyProtection="1">
      <alignment horizontal="right" vertical="center"/>
    </xf>
    <xf numFmtId="0" fontId="4" fillId="2" borderId="34" xfId="2" applyFont="1" applyFill="1" applyBorder="1" applyAlignment="1" applyProtection="1">
      <alignment wrapText="1"/>
    </xf>
    <xf numFmtId="0" fontId="0" fillId="2" borderId="33" xfId="2" applyFont="1" applyFill="1" applyBorder="1" applyAlignment="1" applyProtection="1">
      <alignment horizontal="left"/>
    </xf>
    <xf numFmtId="1" fontId="0" fillId="2" borderId="10" xfId="0" applyNumberFormat="1" applyFont="1" applyFill="1" applyBorder="1" applyAlignment="1" applyProtection="1">
      <alignment horizontal="center" vertical="center"/>
    </xf>
    <xf numFmtId="0" fontId="0" fillId="2" borderId="35" xfId="2" applyFont="1" applyFill="1" applyBorder="1" applyAlignment="1" applyProtection="1">
      <alignment horizontal="left"/>
    </xf>
    <xf numFmtId="0" fontId="4" fillId="0" borderId="34" xfId="2" applyFont="1" applyFill="1" applyBorder="1" applyAlignment="1" applyProtection="1">
      <alignment horizontal="left" vertical="center" wrapText="1"/>
    </xf>
    <xf numFmtId="1" fontId="0" fillId="0" borderId="36" xfId="2" applyNumberFormat="1" applyFont="1" applyFill="1" applyBorder="1" applyAlignment="1" applyProtection="1">
      <alignment horizontal="center" vertical="center"/>
    </xf>
    <xf numFmtId="1" fontId="0" fillId="0" borderId="10" xfId="0" applyNumberFormat="1" applyFont="1" applyFill="1" applyBorder="1" applyAlignment="1" applyProtection="1">
      <alignment horizontal="center" vertical="center"/>
    </xf>
    <xf numFmtId="0" fontId="4" fillId="0" borderId="35" xfId="2" applyFont="1" applyFill="1" applyBorder="1" applyAlignment="1" applyProtection="1">
      <alignment horizontal="left" wrapText="1"/>
    </xf>
    <xf numFmtId="1" fontId="0" fillId="0" borderId="31" xfId="0" applyNumberFormat="1" applyFont="1" applyFill="1" applyBorder="1" applyAlignment="1" applyProtection="1">
      <alignment horizontal="center" vertical="center"/>
    </xf>
    <xf numFmtId="0" fontId="4" fillId="0" borderId="34" xfId="2" applyFont="1" applyFill="1" applyBorder="1" applyAlignment="1" applyProtection="1">
      <alignment horizontal="left" vertical="top" wrapText="1"/>
    </xf>
    <xf numFmtId="1" fontId="0" fillId="0" borderId="10" xfId="2" applyNumberFormat="1" applyFont="1" applyFill="1" applyBorder="1" applyAlignment="1" applyProtection="1">
      <alignment horizontal="center" vertical="center"/>
    </xf>
    <xf numFmtId="0" fontId="4" fillId="0" borderId="35" xfId="2" applyFont="1" applyFill="1" applyBorder="1" applyAlignment="1" applyProtection="1">
      <alignment horizontal="left" vertical="top" wrapText="1"/>
    </xf>
    <xf numFmtId="1" fontId="0" fillId="0" borderId="31" xfId="2" applyNumberFormat="1" applyFont="1" applyFill="1" applyBorder="1" applyAlignment="1" applyProtection="1">
      <alignment horizontal="center" vertical="center"/>
    </xf>
    <xf numFmtId="0" fontId="0" fillId="0" borderId="34" xfId="2" applyFont="1" applyFill="1" applyBorder="1" applyAlignment="1" applyProtection="1">
      <alignment horizontal="left"/>
    </xf>
    <xf numFmtId="1" fontId="0" fillId="0" borderId="53" xfId="3" applyNumberFormat="1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wrapText="1"/>
    </xf>
    <xf numFmtId="1" fontId="0" fillId="0" borderId="28" xfId="3" applyNumberFormat="1" applyFont="1" applyFill="1" applyBorder="1" applyAlignment="1" applyProtection="1">
      <alignment horizontal="center" vertical="center"/>
    </xf>
    <xf numFmtId="0" fontId="4" fillId="0" borderId="34" xfId="2" applyFont="1" applyFill="1" applyBorder="1" applyAlignment="1" applyProtection="1">
      <alignment horizontal="left" wrapText="1"/>
    </xf>
    <xf numFmtId="0" fontId="4" fillId="0" borderId="33" xfId="2" applyFont="1" applyFill="1" applyBorder="1" applyAlignment="1" applyProtection="1">
      <alignment horizontal="left" wrapText="1"/>
    </xf>
    <xf numFmtId="0" fontId="4" fillId="0" borderId="39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  <xf numFmtId="0" fontId="4" fillId="0" borderId="61" xfId="0" applyFont="1" applyFill="1" applyBorder="1" applyAlignment="1" applyProtection="1">
      <alignment horizontal="center" vertical="center" wrapText="1"/>
    </xf>
    <xf numFmtId="4" fontId="0" fillId="0" borderId="71" xfId="3" applyNumberFormat="1" applyFont="1" applyFill="1" applyBorder="1" applyAlignment="1" applyProtection="1">
      <alignment horizontal="right" vertical="center" wrapText="1"/>
    </xf>
    <xf numFmtId="4" fontId="0" fillId="0" borderId="72" xfId="3" applyNumberFormat="1" applyFont="1" applyFill="1" applyBorder="1" applyAlignment="1" applyProtection="1">
      <alignment horizontal="right" vertical="center" wrapText="1"/>
    </xf>
    <xf numFmtId="4" fontId="0" fillId="0" borderId="73" xfId="3" applyNumberFormat="1" applyFont="1" applyFill="1" applyBorder="1" applyAlignment="1" applyProtection="1">
      <alignment horizontal="right" vertical="center" wrapText="1"/>
    </xf>
    <xf numFmtId="0" fontId="9" fillId="0" borderId="70" xfId="3" applyFont="1" applyFill="1" applyBorder="1" applyAlignment="1" applyProtection="1">
      <alignment horizontal="center" vertical="center" wrapText="1"/>
    </xf>
    <xf numFmtId="0" fontId="0" fillId="0" borderId="17" xfId="2" applyFont="1" applyFill="1" applyBorder="1" applyAlignment="1" applyProtection="1">
      <alignment horizontal="left" vertical="center" wrapText="1"/>
    </xf>
    <xf numFmtId="164" fontId="0" fillId="0" borderId="7" xfId="3" applyNumberFormat="1" applyFont="1" applyFill="1" applyBorder="1" applyAlignment="1" applyProtection="1">
      <alignment horizontal="center" vertical="center" wrapText="1"/>
    </xf>
    <xf numFmtId="1" fontId="0" fillId="0" borderId="19" xfId="3" applyNumberFormat="1" applyFont="1" applyFill="1" applyBorder="1" applyAlignment="1" applyProtection="1">
      <alignment horizontal="center" vertical="center" wrapText="1"/>
    </xf>
    <xf numFmtId="1" fontId="0" fillId="0" borderId="5" xfId="3" applyNumberFormat="1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left" vertical="top" wrapText="1"/>
    </xf>
    <xf numFmtId="1" fontId="8" fillId="0" borderId="7" xfId="3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top" wrapText="1"/>
    </xf>
    <xf numFmtId="1" fontId="8" fillId="0" borderId="19" xfId="3" applyNumberFormat="1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left" vertical="top" wrapText="1"/>
    </xf>
    <xf numFmtId="1" fontId="8" fillId="0" borderId="5" xfId="1" applyNumberFormat="1" applyFont="1" applyFill="1" applyBorder="1" applyAlignment="1" applyProtection="1">
      <alignment horizontal="center" vertical="center"/>
    </xf>
    <xf numFmtId="0" fontId="4" fillId="0" borderId="13" xfId="2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left" vertical="center"/>
    </xf>
    <xf numFmtId="0" fontId="0" fillId="0" borderId="9" xfId="0" applyFont="1" applyFill="1" applyBorder="1" applyAlignment="1" applyProtection="1">
      <alignment horizontal="left" vertical="center"/>
    </xf>
    <xf numFmtId="0" fontId="0" fillId="0" borderId="18" xfId="0" applyFont="1" applyFill="1" applyBorder="1" applyAlignment="1" applyProtection="1">
      <alignment horizontal="left" vertical="center"/>
    </xf>
    <xf numFmtId="1" fontId="8" fillId="0" borderId="5" xfId="3" applyNumberFormat="1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0" fillId="0" borderId="9" xfId="0" applyFont="1" applyFill="1" applyBorder="1" applyAlignment="1" applyProtection="1">
      <alignment horizontal="left" vertical="center" wrapText="1"/>
    </xf>
    <xf numFmtId="0" fontId="0" fillId="0" borderId="18" xfId="0" applyFont="1" applyFill="1" applyBorder="1" applyAlignment="1" applyProtection="1">
      <alignment horizontal="left" vertical="center" wrapText="1"/>
    </xf>
    <xf numFmtId="0" fontId="0" fillId="0" borderId="17" xfId="0" applyFont="1" applyFill="1" applyBorder="1" applyAlignment="1" applyProtection="1">
      <alignment horizontal="left" vertical="center"/>
    </xf>
    <xf numFmtId="0" fontId="4" fillId="0" borderId="78" xfId="2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left" vertical="center" wrapText="1"/>
    </xf>
    <xf numFmtId="4" fontId="8" fillId="5" borderId="2" xfId="1" applyNumberFormat="1" applyFont="1" applyFill="1" applyBorder="1" applyAlignment="1" applyProtection="1">
      <alignment horizontal="center" vertical="center"/>
      <protection locked="0"/>
    </xf>
    <xf numFmtId="4" fontId="8" fillId="5" borderId="21" xfId="1" applyNumberFormat="1" applyFont="1" applyFill="1" applyBorder="1" applyAlignment="1" applyProtection="1">
      <alignment horizontal="center" vertical="center"/>
      <protection locked="0"/>
    </xf>
    <xf numFmtId="4" fontId="8" fillId="5" borderId="22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/>
    <xf numFmtId="0" fontId="6" fillId="0" borderId="65" xfId="0" applyFont="1" applyFill="1" applyBorder="1" applyAlignment="1" applyProtection="1">
      <alignment horizontal="center" vertical="center" wrapText="1"/>
    </xf>
    <xf numFmtId="0" fontId="6" fillId="0" borderId="67" xfId="0" applyFont="1" applyFill="1" applyBorder="1" applyAlignment="1" applyProtection="1">
      <alignment horizontal="center" vertical="center" wrapText="1"/>
    </xf>
    <xf numFmtId="4" fontId="9" fillId="0" borderId="55" xfId="3" applyNumberFormat="1" applyFont="1" applyFill="1" applyBorder="1" applyAlignment="1" applyProtection="1">
      <alignment horizontal="center" vertical="center" wrapText="1"/>
    </xf>
    <xf numFmtId="0" fontId="6" fillId="0" borderId="56" xfId="0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0" fillId="0" borderId="0" xfId="0" applyFill="1" applyAlignment="1" applyProtection="1">
      <alignment wrapText="1"/>
    </xf>
    <xf numFmtId="4" fontId="0" fillId="2" borderId="19" xfId="0" applyNumberFormat="1" applyFill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/>
    </xf>
    <xf numFmtId="0" fontId="9" fillId="0" borderId="19" xfId="4" applyFont="1" applyBorder="1" applyAlignment="1">
      <alignment horizontal="center" vertical="center"/>
    </xf>
    <xf numFmtId="0" fontId="8" fillId="0" borderId="9" xfId="4" applyBorder="1" applyAlignment="1">
      <alignment horizontal="center" vertical="center"/>
    </xf>
    <xf numFmtId="0" fontId="8" fillId="0" borderId="19" xfId="4" applyBorder="1" applyAlignment="1">
      <alignment horizontal="center" vertical="center"/>
    </xf>
    <xf numFmtId="0" fontId="8" fillId="0" borderId="9" xfId="4" applyBorder="1" applyAlignment="1">
      <alignment horizontal="center" vertical="center" wrapText="1"/>
    </xf>
    <xf numFmtId="0" fontId="8" fillId="0" borderId="18" xfId="4" applyBorder="1" applyAlignment="1">
      <alignment horizontal="center" vertical="center" wrapText="1"/>
    </xf>
    <xf numFmtId="0" fontId="8" fillId="0" borderId="5" xfId="4" applyBorder="1" applyAlignment="1">
      <alignment horizontal="center" vertical="center"/>
    </xf>
    <xf numFmtId="0" fontId="8" fillId="0" borderId="80" xfId="4" applyBorder="1" applyAlignment="1">
      <alignment horizontal="center" vertical="center"/>
    </xf>
    <xf numFmtId="0" fontId="8" fillId="0" borderId="81" xfId="4" applyBorder="1" applyAlignment="1">
      <alignment horizontal="center" vertical="center"/>
    </xf>
    <xf numFmtId="0" fontId="8" fillId="0" borderId="18" xfId="4" applyBorder="1" applyAlignment="1">
      <alignment horizontal="center" vertical="center"/>
    </xf>
    <xf numFmtId="0" fontId="8" fillId="0" borderId="17" xfId="4" applyBorder="1" applyAlignment="1">
      <alignment horizontal="center" vertical="center"/>
    </xf>
    <xf numFmtId="0" fontId="8" fillId="0" borderId="7" xfId="4" applyBorder="1" applyAlignment="1">
      <alignment horizontal="center" vertical="center"/>
    </xf>
    <xf numFmtId="0" fontId="8" fillId="0" borderId="82" xfId="4" applyBorder="1" applyAlignment="1">
      <alignment horizontal="center" vertical="center"/>
    </xf>
    <xf numFmtId="0" fontId="8" fillId="0" borderId="83" xfId="4" applyBorder="1" applyAlignment="1">
      <alignment horizontal="center" vertical="center"/>
    </xf>
    <xf numFmtId="14" fontId="8" fillId="0" borderId="0" xfId="4" applyNumberFormat="1"/>
    <xf numFmtId="0" fontId="8" fillId="0" borderId="0" xfId="6"/>
    <xf numFmtId="0" fontId="8" fillId="0" borderId="2" xfId="6" applyBorder="1" applyAlignment="1">
      <alignment horizontal="left" vertical="center" wrapText="1"/>
    </xf>
    <xf numFmtId="0" fontId="8" fillId="0" borderId="0" xfId="6" applyAlignment="1">
      <alignment wrapText="1"/>
    </xf>
    <xf numFmtId="49" fontId="8" fillId="0" borderId="0" xfId="6" applyNumberFormat="1" applyAlignment="1">
      <alignment horizontal="center"/>
    </xf>
    <xf numFmtId="0" fontId="8" fillId="0" borderId="0" xfId="6" applyAlignment="1">
      <alignment horizontal="left" vertical="center" wrapText="1"/>
    </xf>
    <xf numFmtId="0" fontId="8" fillId="0" borderId="0" xfId="6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8" fillId="0" borderId="2" xfId="6" applyNumberFormat="1" applyBorder="1" applyAlignment="1">
      <alignment horizontal="center" vertical="center"/>
    </xf>
    <xf numFmtId="3" fontId="8" fillId="0" borderId="2" xfId="6" applyNumberFormat="1" applyBorder="1" applyAlignment="1">
      <alignment horizontal="center" vertical="center"/>
    </xf>
    <xf numFmtId="3" fontId="8" fillId="0" borderId="2" xfId="6" applyNumberFormat="1" applyBorder="1" applyAlignment="1">
      <alignment vertical="center"/>
    </xf>
    <xf numFmtId="4" fontId="8" fillId="0" borderId="2" xfId="6" applyNumberFormat="1" applyBorder="1" applyAlignment="1">
      <alignment vertical="center"/>
    </xf>
    <xf numFmtId="0" fontId="3" fillId="8" borderId="2" xfId="2" applyFont="1" applyFill="1" applyBorder="1" applyAlignment="1">
      <alignment horizontal="center" vertical="center"/>
    </xf>
    <xf numFmtId="0" fontId="3" fillId="8" borderId="2" xfId="2" applyFont="1" applyFill="1" applyBorder="1" applyAlignment="1">
      <alignment horizontal="center" vertical="center" wrapText="1"/>
    </xf>
    <xf numFmtId="0" fontId="3" fillId="8" borderId="2" xfId="3" applyFont="1" applyFill="1" applyBorder="1" applyAlignment="1">
      <alignment horizontal="center" vertical="center" wrapText="1"/>
    </xf>
    <xf numFmtId="0" fontId="6" fillId="8" borderId="2" xfId="3" applyFont="1" applyFill="1" applyBorder="1" applyAlignment="1">
      <alignment horizontal="center" vertical="center" wrapText="1"/>
    </xf>
    <xf numFmtId="0" fontId="6" fillId="8" borderId="2" xfId="3" applyFont="1" applyFill="1" applyBorder="1" applyAlignment="1">
      <alignment horizontal="center" vertical="center"/>
    </xf>
    <xf numFmtId="4" fontId="6" fillId="8" borderId="2" xfId="3" applyNumberFormat="1" applyFont="1" applyFill="1" applyBorder="1" applyAlignment="1">
      <alignment horizontal="center" vertical="center" wrapText="1"/>
    </xf>
    <xf numFmtId="3" fontId="6" fillId="8" borderId="2" xfId="3" applyNumberFormat="1" applyFont="1" applyFill="1" applyBorder="1" applyAlignment="1">
      <alignment horizontal="center" vertical="center" wrapText="1"/>
    </xf>
    <xf numFmtId="0" fontId="8" fillId="0" borderId="2" xfId="4" applyBorder="1" applyAlignment="1">
      <alignment horizontal="left" vertical="center" wrapText="1"/>
    </xf>
    <xf numFmtId="0" fontId="2" fillId="0" borderId="2" xfId="3" applyBorder="1" applyAlignment="1">
      <alignment horizontal="center" vertical="center"/>
    </xf>
    <xf numFmtId="4" fontId="2" fillId="5" borderId="2" xfId="3" applyNumberFormat="1" applyFill="1" applyBorder="1" applyAlignment="1" applyProtection="1">
      <alignment horizontal="center" vertical="center"/>
      <protection locked="0"/>
    </xf>
    <xf numFmtId="3" fontId="2" fillId="0" borderId="2" xfId="3" applyNumberFormat="1" applyBorder="1" applyAlignment="1">
      <alignment horizontal="center" vertical="center"/>
    </xf>
    <xf numFmtId="4" fontId="2" fillId="5" borderId="2" xfId="3" applyNumberFormat="1" applyFill="1" applyBorder="1" applyAlignment="1" applyProtection="1">
      <alignment vertical="center"/>
      <protection locked="0"/>
    </xf>
    <xf numFmtId="3" fontId="2" fillId="0" borderId="75" xfId="3" applyNumberForma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3" fontId="4" fillId="0" borderId="2" xfId="2" applyNumberFormat="1" applyFont="1" applyBorder="1" applyAlignment="1">
      <alignment horizontal="center" vertical="center" wrapText="1"/>
    </xf>
    <xf numFmtId="4" fontId="9" fillId="0" borderId="2" xfId="3" applyNumberFormat="1" applyFont="1" applyBorder="1" applyAlignment="1">
      <alignment horizontal="center" vertical="center"/>
    </xf>
    <xf numFmtId="0" fontId="9" fillId="0" borderId="2" xfId="6" applyFont="1" applyBorder="1" applyAlignment="1">
      <alignment horizontal="center" vertical="center"/>
    </xf>
    <xf numFmtId="4" fontId="8" fillId="5" borderId="2" xfId="6" applyNumberFormat="1" applyFill="1" applyBorder="1" applyAlignment="1" applyProtection="1">
      <alignment horizontal="center" vertical="center"/>
      <protection locked="0"/>
    </xf>
    <xf numFmtId="0" fontId="8" fillId="0" borderId="0" xfId="6" applyAlignment="1">
      <alignment horizontal="center" vertical="center"/>
    </xf>
    <xf numFmtId="4" fontId="8" fillId="0" borderId="0" xfId="6" applyNumberFormat="1" applyAlignment="1">
      <alignment horizontal="center" vertical="center"/>
    </xf>
    <xf numFmtId="3" fontId="8" fillId="0" borderId="0" xfId="6" applyNumberFormat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8" fillId="0" borderId="0" xfId="6" applyAlignment="1">
      <alignment horizontal="left" vertical="center"/>
    </xf>
    <xf numFmtId="0" fontId="24" fillId="0" borderId="0" xfId="8"/>
    <xf numFmtId="4" fontId="24" fillId="0" borderId="0" xfId="8" applyNumberFormat="1"/>
    <xf numFmtId="0" fontId="25" fillId="0" borderId="0" xfId="8" applyFont="1" applyAlignment="1">
      <alignment horizontal="center" vertical="center"/>
    </xf>
    <xf numFmtId="0" fontId="26" fillId="0" borderId="2" xfId="8" applyFont="1" applyBorder="1" applyAlignment="1">
      <alignment horizontal="center" vertical="center" wrapText="1"/>
    </xf>
    <xf numFmtId="0" fontId="15" fillId="0" borderId="0" xfId="8" applyFont="1"/>
    <xf numFmtId="4" fontId="15" fillId="0" borderId="0" xfId="8" applyNumberFormat="1" applyFont="1"/>
    <xf numFmtId="0" fontId="27" fillId="0" borderId="2" xfId="8" applyFont="1" applyBorder="1" applyAlignment="1">
      <alignment horizontal="center" vertical="center" wrapText="1"/>
    </xf>
    <xf numFmtId="0" fontId="28" fillId="0" borderId="2" xfId="8" applyFont="1" applyBorder="1" applyAlignment="1">
      <alignment horizontal="center" vertical="center"/>
    </xf>
    <xf numFmtId="4" fontId="8" fillId="0" borderId="2" xfId="4" applyNumberFormat="1" applyBorder="1" applyAlignment="1">
      <alignment horizontal="right" vertical="center"/>
    </xf>
    <xf numFmtId="0" fontId="1" fillId="0" borderId="0" xfId="8" applyFont="1"/>
    <xf numFmtId="4" fontId="1" fillId="0" borderId="0" xfId="8" applyNumberFormat="1" applyFont="1"/>
    <xf numFmtId="4" fontId="27" fillId="0" borderId="2" xfId="8" applyNumberFormat="1" applyFont="1" applyBorder="1" applyAlignment="1">
      <alignment horizontal="center" vertical="center" wrapText="1"/>
    </xf>
    <xf numFmtId="9" fontId="28" fillId="5" borderId="2" xfId="9" applyFont="1" applyFill="1" applyBorder="1" applyAlignment="1" applyProtection="1">
      <alignment horizontal="center" vertical="center"/>
      <protection locked="0"/>
    </xf>
    <xf numFmtId="4" fontId="15" fillId="9" borderId="2" xfId="8" applyNumberFormat="1" applyFont="1" applyFill="1" applyBorder="1" applyAlignment="1">
      <alignment horizontal="right" vertical="center"/>
    </xf>
    <xf numFmtId="0" fontId="24" fillId="0" borderId="0" xfId="8" applyAlignment="1">
      <alignment horizontal="center"/>
    </xf>
    <xf numFmtId="0" fontId="8" fillId="0" borderId="2" xfId="3" applyFont="1" applyBorder="1" applyAlignment="1">
      <alignment horizontal="center" vertical="center" wrapText="1"/>
    </xf>
    <xf numFmtId="0" fontId="25" fillId="0" borderId="0" xfId="8" applyFont="1" applyAlignment="1">
      <alignment horizontal="center" vertical="center" wrapText="1"/>
    </xf>
    <xf numFmtId="0" fontId="29" fillId="9" borderId="2" xfId="8" applyFont="1" applyFill="1" applyBorder="1" applyAlignment="1">
      <alignment horizontal="right" vertical="center" wrapText="1"/>
    </xf>
    <xf numFmtId="0" fontId="27" fillId="9" borderId="2" xfId="8" applyFont="1" applyFill="1" applyBorder="1" applyAlignment="1">
      <alignment horizontal="right" vertical="center" wrapText="1"/>
    </xf>
    <xf numFmtId="0" fontId="21" fillId="3" borderId="2" xfId="2" applyFont="1" applyFill="1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75" xfId="2" applyFont="1" applyBorder="1" applyAlignment="1">
      <alignment horizontal="center" vertical="center"/>
    </xf>
    <xf numFmtId="0" fontId="3" fillId="0" borderId="85" xfId="2" applyFont="1" applyBorder="1" applyAlignment="1">
      <alignment horizontal="center" vertical="center"/>
    </xf>
    <xf numFmtId="0" fontId="3" fillId="3" borderId="75" xfId="2" applyFont="1" applyFill="1" applyBorder="1" applyAlignment="1">
      <alignment horizontal="center" vertical="center" wrapText="1"/>
    </xf>
    <xf numFmtId="0" fontId="3" fillId="3" borderId="85" xfId="2" applyFont="1" applyFill="1" applyBorder="1" applyAlignment="1">
      <alignment horizontal="center" vertical="center" wrapText="1"/>
    </xf>
    <xf numFmtId="4" fontId="9" fillId="0" borderId="85" xfId="3" applyNumberFormat="1" applyFont="1" applyBorder="1" applyAlignment="1">
      <alignment horizontal="center" vertical="center"/>
    </xf>
    <xf numFmtId="0" fontId="23" fillId="0" borderId="0" xfId="6" applyFont="1" applyAlignment="1">
      <alignment horizontal="left" vertical="center"/>
    </xf>
    <xf numFmtId="0" fontId="3" fillId="3" borderId="75" xfId="2" applyFont="1" applyFill="1" applyBorder="1" applyAlignment="1">
      <alignment horizontal="center" vertical="center"/>
    </xf>
    <xf numFmtId="0" fontId="3" fillId="3" borderId="79" xfId="2" applyFont="1" applyFill="1" applyBorder="1" applyAlignment="1">
      <alignment horizontal="center" vertical="center"/>
    </xf>
    <xf numFmtId="0" fontId="3" fillId="0" borderId="75" xfId="2" applyFont="1" applyBorder="1" applyAlignment="1">
      <alignment horizontal="center" vertical="center" wrapText="1"/>
    </xf>
    <xf numFmtId="0" fontId="3" fillId="0" borderId="79" xfId="2" applyFont="1" applyBorder="1" applyAlignment="1">
      <alignment horizontal="center" vertical="center" wrapText="1"/>
    </xf>
    <xf numFmtId="4" fontId="9" fillId="0" borderId="75" xfId="3" applyNumberFormat="1" applyFont="1" applyBorder="1" applyAlignment="1">
      <alignment horizontal="center" vertical="center"/>
    </xf>
    <xf numFmtId="4" fontId="9" fillId="0" borderId="79" xfId="3" applyNumberFormat="1" applyFont="1" applyBorder="1" applyAlignment="1">
      <alignment horizontal="center" vertical="center"/>
    </xf>
    <xf numFmtId="0" fontId="8" fillId="0" borderId="0" xfId="6" applyAlignment="1">
      <alignment horizontal="left" vertical="center" wrapText="1"/>
    </xf>
    <xf numFmtId="0" fontId="8" fillId="0" borderId="75" xfId="6" applyBorder="1" applyAlignment="1">
      <alignment horizontal="center" vertical="center"/>
    </xf>
    <xf numFmtId="0" fontId="8" fillId="0" borderId="79" xfId="6" applyBorder="1" applyAlignment="1">
      <alignment horizontal="center" vertical="center"/>
    </xf>
    <xf numFmtId="0" fontId="9" fillId="0" borderId="2" xfId="6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horizontal="center" vertical="center" wrapText="1"/>
    </xf>
    <xf numFmtId="0" fontId="20" fillId="0" borderId="2" xfId="7" applyBorder="1" applyAlignment="1" applyProtection="1">
      <alignment horizontal="center" vertical="center" wrapText="1"/>
    </xf>
    <xf numFmtId="0" fontId="8" fillId="0" borderId="29" xfId="6" applyBorder="1" applyAlignment="1">
      <alignment horizontal="center" vertical="center"/>
    </xf>
    <xf numFmtId="0" fontId="8" fillId="0" borderId="44" xfId="6" applyBorder="1" applyAlignment="1">
      <alignment horizontal="center" vertical="center"/>
    </xf>
    <xf numFmtId="0" fontId="8" fillId="0" borderId="2" xfId="6" applyBorder="1" applyAlignment="1">
      <alignment horizontal="center" vertical="center"/>
    </xf>
    <xf numFmtId="0" fontId="8" fillId="0" borderId="18" xfId="4" applyBorder="1" applyAlignment="1">
      <alignment horizontal="center" vertical="center"/>
    </xf>
    <xf numFmtId="0" fontId="8" fillId="0" borderId="5" xfId="4" applyBorder="1" applyAlignment="1">
      <alignment horizontal="center" vertical="center"/>
    </xf>
    <xf numFmtId="0" fontId="8" fillId="0" borderId="84" xfId="4" applyBorder="1" applyAlignment="1">
      <alignment horizontal="center" vertical="center"/>
    </xf>
    <xf numFmtId="0" fontId="9" fillId="6" borderId="17" xfId="4" applyFont="1" applyFill="1" applyBorder="1" applyAlignment="1">
      <alignment horizontal="center" vertical="center"/>
    </xf>
    <xf numFmtId="0" fontId="9" fillId="6" borderId="7" xfId="4" applyFont="1" applyFill="1" applyBorder="1" applyAlignment="1">
      <alignment horizontal="center" vertical="center"/>
    </xf>
    <xf numFmtId="0" fontId="9" fillId="6" borderId="17" xfId="4" applyFont="1" applyFill="1" applyBorder="1" applyAlignment="1">
      <alignment horizontal="center" vertical="center" wrapText="1"/>
    </xf>
    <xf numFmtId="0" fontId="9" fillId="6" borderId="7" xfId="4" applyFont="1" applyFill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/>
    </xf>
    <xf numFmtId="0" fontId="9" fillId="0" borderId="19" xfId="4" applyFont="1" applyBorder="1" applyAlignment="1">
      <alignment horizontal="center" vertical="center" wrapText="1"/>
    </xf>
    <xf numFmtId="0" fontId="9" fillId="0" borderId="19" xfId="4" applyFont="1" applyBorder="1" applyAlignment="1">
      <alignment horizontal="center" vertical="center"/>
    </xf>
    <xf numFmtId="0" fontId="3" fillId="3" borderId="18" xfId="2" applyFont="1" applyFill="1" applyBorder="1" applyAlignment="1">
      <alignment horizontal="center" vertical="center" wrapText="1"/>
    </xf>
    <xf numFmtId="0" fontId="3" fillId="0" borderId="46" xfId="2" applyFont="1" applyBorder="1" applyAlignment="1">
      <alignment horizontal="center" vertical="center" wrapText="1"/>
    </xf>
    <xf numFmtId="0" fontId="3" fillId="3" borderId="4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3" fillId="3" borderId="17" xfId="4" applyFont="1" applyFill="1" applyBorder="1" applyAlignment="1">
      <alignment horizontal="center" vertical="center" wrapText="1"/>
    </xf>
    <xf numFmtId="0" fontId="2" fillId="0" borderId="45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9" fillId="3" borderId="4" xfId="2" applyFont="1" applyFill="1" applyBorder="1" applyAlignment="1" applyProtection="1">
      <alignment horizontal="center" vertical="center"/>
    </xf>
    <xf numFmtId="0" fontId="8" fillId="0" borderId="1" xfId="2" applyFont="1" applyBorder="1" applyAlignment="1" applyProtection="1">
      <alignment horizontal="center" vertical="center"/>
    </xf>
    <xf numFmtId="0" fontId="9" fillId="3" borderId="4" xfId="2" applyFont="1" applyFill="1" applyBorder="1" applyAlignment="1" applyProtection="1">
      <alignment horizontal="center" vertical="center" wrapText="1"/>
    </xf>
    <xf numFmtId="0" fontId="9" fillId="0" borderId="1" xfId="2" applyFont="1" applyBorder="1" applyAlignment="1" applyProtection="1">
      <alignment horizontal="center" vertical="center" wrapText="1"/>
    </xf>
    <xf numFmtId="0" fontId="9" fillId="3" borderId="1" xfId="2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6" fillId="2" borderId="5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9" fillId="0" borderId="4" xfId="2" applyFont="1" applyFill="1" applyBorder="1" applyAlignment="1" applyProtection="1">
      <alignment horizontal="center" vertical="center"/>
    </xf>
    <xf numFmtId="0" fontId="8" fillId="0" borderId="1" xfId="2" applyFont="1" applyFill="1" applyBorder="1" applyAlignment="1" applyProtection="1">
      <alignment horizontal="center" vertical="center"/>
    </xf>
    <xf numFmtId="0" fontId="9" fillId="0" borderId="4" xfId="2" applyFont="1" applyFill="1" applyBorder="1" applyAlignment="1" applyProtection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6" fillId="0" borderId="51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3" fillId="0" borderId="41" xfId="2" applyFont="1" applyFill="1" applyBorder="1" applyAlignment="1" applyProtection="1">
      <alignment horizontal="center" vertical="center" wrapText="1"/>
    </xf>
    <xf numFmtId="0" fontId="3" fillId="0" borderId="43" xfId="2" applyFont="1" applyFill="1" applyBorder="1" applyAlignment="1" applyProtection="1">
      <alignment horizontal="center" vertical="center" wrapText="1"/>
    </xf>
    <xf numFmtId="0" fontId="3" fillId="0" borderId="42" xfId="0" applyFont="1" applyFill="1" applyBorder="1" applyAlignment="1" applyProtection="1">
      <alignment horizontal="center" vertical="center" wrapText="1"/>
    </xf>
    <xf numFmtId="0" fontId="6" fillId="0" borderId="40" xfId="0" applyFont="1" applyFill="1" applyBorder="1" applyAlignment="1" applyProtection="1">
      <alignment horizontal="center" vertical="center" wrapText="1"/>
    </xf>
    <xf numFmtId="0" fontId="3" fillId="0" borderId="40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9" fillId="0" borderId="6" xfId="2" applyFont="1" applyFill="1" applyBorder="1" applyAlignment="1" applyProtection="1">
      <alignment horizontal="center" vertical="center" wrapText="1"/>
    </xf>
    <xf numFmtId="0" fontId="9" fillId="0" borderId="20" xfId="2" applyFont="1" applyFill="1" applyBorder="1" applyAlignment="1" applyProtection="1">
      <alignment horizontal="center" vertical="center" wrapText="1"/>
    </xf>
    <xf numFmtId="0" fontId="2" fillId="0" borderId="0" xfId="3"/>
    <xf numFmtId="0" fontId="0" fillId="4" borderId="0" xfId="0" applyFill="1"/>
    <xf numFmtId="0" fontId="3" fillId="0" borderId="4" xfId="2" applyFont="1" applyBorder="1" applyAlignment="1">
      <alignment horizontal="center" vertical="center"/>
    </xf>
    <xf numFmtId="0" fontId="2" fillId="0" borderId="38" xfId="2" applyBorder="1" applyAlignment="1">
      <alignment horizontal="center" vertical="center"/>
    </xf>
    <xf numFmtId="0" fontId="3" fillId="0" borderId="6" xfId="2" applyFont="1" applyBorder="1" applyAlignment="1">
      <alignment horizontal="center" vertical="center" wrapText="1"/>
    </xf>
    <xf numFmtId="0" fontId="3" fillId="0" borderId="57" xfId="2" applyFont="1" applyBorder="1" applyAlignment="1">
      <alignment horizontal="center" vertical="center" wrapText="1"/>
    </xf>
    <xf numFmtId="0" fontId="8" fillId="0" borderId="0" xfId="0" applyFont="1"/>
    <xf numFmtId="0" fontId="3" fillId="0" borderId="4" xfId="2" applyFont="1" applyBorder="1" applyAlignment="1">
      <alignment horizontal="center" vertical="center" wrapText="1"/>
    </xf>
    <xf numFmtId="0" fontId="3" fillId="0" borderId="38" xfId="2" applyFont="1" applyBorder="1" applyAlignment="1">
      <alignment horizontal="center" vertical="center" wrapText="1"/>
    </xf>
    <xf numFmtId="0" fontId="3" fillId="0" borderId="78" xfId="2" applyFont="1" applyBorder="1" applyAlignment="1">
      <alignment horizontal="center" vertical="center" wrapText="1"/>
    </xf>
    <xf numFmtId="0" fontId="6" fillId="0" borderId="38" xfId="2" applyFont="1" applyBorder="1" applyAlignment="1">
      <alignment horizontal="center" vertical="center" wrapText="1"/>
    </xf>
    <xf numFmtId="0" fontId="6" fillId="0" borderId="86" xfId="3" applyFont="1" applyBorder="1" applyAlignment="1">
      <alignment horizontal="center" vertical="center" wrapText="1"/>
    </xf>
    <xf numFmtId="0" fontId="6" fillId="4" borderId="87" xfId="0" applyFont="1" applyFill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  <xf numFmtId="0" fontId="3" fillId="0" borderId="70" xfId="2" applyFont="1" applyBorder="1" applyAlignment="1">
      <alignment horizontal="center" vertical="center" wrapText="1"/>
    </xf>
    <xf numFmtId="4" fontId="6" fillId="0" borderId="88" xfId="3" applyNumberFormat="1" applyFont="1" applyBorder="1" applyAlignment="1">
      <alignment horizontal="right" vertical="center" wrapText="1"/>
    </xf>
    <xf numFmtId="0" fontId="6" fillId="4" borderId="89" xfId="0" applyFont="1" applyFill="1" applyBorder="1" applyAlignment="1">
      <alignment horizontal="center" vertical="center" wrapText="1"/>
    </xf>
    <xf numFmtId="0" fontId="6" fillId="0" borderId="90" xfId="2" applyFont="1" applyBorder="1" applyAlignment="1">
      <alignment horizontal="center" vertical="center" wrapText="1"/>
    </xf>
    <xf numFmtId="0" fontId="6" fillId="0" borderId="91" xfId="2" applyFont="1" applyBorder="1" applyAlignment="1">
      <alignment horizontal="center" vertical="center" wrapText="1"/>
    </xf>
    <xf numFmtId="0" fontId="6" fillId="0" borderId="91" xfId="3" applyFont="1" applyBorder="1" applyAlignment="1">
      <alignment horizontal="center" vertical="center" wrapText="1"/>
    </xf>
    <xf numFmtId="4" fontId="6" fillId="0" borderId="90" xfId="2" applyNumberFormat="1" applyFont="1" applyBorder="1" applyAlignment="1">
      <alignment horizontal="center" vertical="center" wrapText="1"/>
    </xf>
    <xf numFmtId="0" fontId="6" fillId="4" borderId="92" xfId="0" applyFont="1" applyFill="1" applyBorder="1" applyAlignment="1">
      <alignment horizontal="center" vertical="center" wrapText="1"/>
    </xf>
    <xf numFmtId="0" fontId="8" fillId="0" borderId="93" xfId="0" applyFont="1" applyBorder="1" applyAlignment="1">
      <alignment horizontal="center"/>
    </xf>
    <xf numFmtId="0" fontId="13" fillId="0" borderId="17" xfId="0" applyFont="1" applyBorder="1" applyAlignment="1">
      <alignment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4" fontId="2" fillId="0" borderId="94" xfId="3" applyNumberFormat="1" applyBorder="1" applyAlignment="1">
      <alignment horizontal="right" vertical="center"/>
    </xf>
    <xf numFmtId="0" fontId="6" fillId="4" borderId="95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4" fontId="2" fillId="0" borderId="96" xfId="3" applyNumberFormat="1" applyBorder="1" applyAlignment="1">
      <alignment horizontal="right" vertical="center"/>
    </xf>
    <xf numFmtId="0" fontId="6" fillId="4" borderId="97" xfId="0" applyFont="1" applyFill="1" applyBorder="1" applyAlignment="1">
      <alignment horizontal="center" vertical="center" wrapText="1"/>
    </xf>
    <xf numFmtId="4" fontId="2" fillId="0" borderId="96" xfId="3" applyNumberFormat="1" applyBorder="1" applyAlignment="1">
      <alignment horizontal="right" vertical="center" wrapText="1"/>
    </xf>
    <xf numFmtId="0" fontId="8" fillId="0" borderId="98" xfId="0" applyFont="1" applyBorder="1" applyAlignment="1">
      <alignment horizontal="center"/>
    </xf>
    <xf numFmtId="0" fontId="8" fillId="0" borderId="99" xfId="0" applyFont="1" applyBorder="1" applyAlignment="1">
      <alignment horizontal="center"/>
    </xf>
    <xf numFmtId="0" fontId="13" fillId="0" borderId="18" xfId="0" applyFont="1" applyBorder="1" applyAlignment="1">
      <alignment vertical="center" wrapText="1"/>
    </xf>
    <xf numFmtId="0" fontId="13" fillId="0" borderId="2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2" fillId="0" borderId="100" xfId="3" applyNumberFormat="1" applyBorder="1" applyAlignment="1">
      <alignment horizontal="right" vertical="center" wrapText="1"/>
    </xf>
    <xf numFmtId="0" fontId="6" fillId="4" borderId="101" xfId="0" applyFont="1" applyFill="1" applyBorder="1" applyAlignment="1">
      <alignment horizontal="center" vertical="center" wrapText="1"/>
    </xf>
    <xf numFmtId="0" fontId="4" fillId="0" borderId="78" xfId="2" applyFont="1" applyBorder="1" applyAlignment="1">
      <alignment horizontal="center" wrapText="1"/>
    </xf>
    <xf numFmtId="0" fontId="9" fillId="0" borderId="102" xfId="2" applyFont="1" applyBorder="1" applyAlignment="1">
      <alignment horizontal="right" vertical="center" wrapText="1"/>
    </xf>
    <xf numFmtId="0" fontId="8" fillId="0" borderId="103" xfId="0" applyFont="1" applyBorder="1" applyAlignment="1">
      <alignment horizontal="right" vertical="center" wrapText="1"/>
    </xf>
    <xf numFmtId="4" fontId="2" fillId="0" borderId="104" xfId="2" applyNumberFormat="1" applyBorder="1" applyAlignment="1">
      <alignment wrapText="1"/>
    </xf>
    <xf numFmtId="0" fontId="6" fillId="4" borderId="105" xfId="0" applyFont="1" applyFill="1" applyBorder="1" applyAlignment="1">
      <alignment horizontal="center" vertical="center" wrapText="1"/>
    </xf>
  </cellXfs>
  <cellStyles count="10">
    <cellStyle name="Hiperłącze 2" xfId="7" xr:uid="{B7ABB6CD-F402-44AF-9F5A-5BEC469B7AE3}"/>
    <cellStyle name="Normalny" xfId="0" builtinId="0"/>
    <cellStyle name="Normalny 2" xfId="4" xr:uid="{296BFE08-5246-4AAC-BFDF-F708448C1E31}"/>
    <cellStyle name="Normalny 2 2" xfId="8" xr:uid="{DADB5E1E-AC27-479C-A4D8-5A64F3DBD65D}"/>
    <cellStyle name="Normalny 3" xfId="5" xr:uid="{F3902DCA-4B5C-4E70-829D-09D28BE0EB2C}"/>
    <cellStyle name="Normalny 3 2" xfId="6" xr:uid="{F5DFB422-23C7-42EA-945D-D385A6BA33EA}"/>
    <cellStyle name="Normalny_Remont funkcjonalny - nowe karty-odpopielanie" xfId="1" xr:uid="{00000000-0005-0000-0000-000002000000}"/>
    <cellStyle name="Normalny_Wzór karty serwisowej - zawór" xfId="2" xr:uid="{00000000-0005-0000-0000-000003000000}"/>
    <cellStyle name="Normalny_Wzór karty serwisowej nowej" xfId="3" xr:uid="{00000000-0005-0000-0000-000004000000}"/>
    <cellStyle name="Procentowy 2" xfId="9" xr:uid="{72D5B9DE-D514-4CFC-ACE4-57742E90BE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sz.praca.gov.pl/rynek-pracy/bazy-danych/klasyfikacja-zawodow-i-specjalnosci/wyszukiwarka-opisow-zawodow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printerSettings" Target="../printerSettings/printerSettings5.bin"/><Relationship Id="rId7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1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7.bin"/><Relationship Id="rId10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6.bin"/><Relationship Id="rId9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.bin"/><Relationship Id="rId3" Type="http://schemas.openxmlformats.org/officeDocument/2006/relationships/printerSettings" Target="../printerSettings/printerSettings16.bin"/><Relationship Id="rId7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1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18.bin"/><Relationship Id="rId10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17.bin"/><Relationship Id="rId9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11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29.bin"/><Relationship Id="rId10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28.bin"/><Relationship Id="rId9" Type="http://schemas.openxmlformats.org/officeDocument/2006/relationships/printerSettings" Target="../printerSettings/printerSettings3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1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0.bin"/><Relationship Id="rId10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39.bin"/><Relationship Id="rId9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49.bin"/><Relationship Id="rId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6" Type="http://schemas.openxmlformats.org/officeDocument/2006/relationships/printerSettings" Target="../printerSettings/printerSettings52.bin"/><Relationship Id="rId11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0.bin"/><Relationship Id="rId9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5.bin"/><Relationship Id="rId3" Type="http://schemas.openxmlformats.org/officeDocument/2006/relationships/printerSettings" Target="../printerSettings/printerSettings60.bin"/><Relationship Id="rId7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1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62.bin"/><Relationship Id="rId10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1.bin"/><Relationship Id="rId9" Type="http://schemas.openxmlformats.org/officeDocument/2006/relationships/printerSettings" Target="../printerSettings/printerSettings66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6.bin"/><Relationship Id="rId3" Type="http://schemas.openxmlformats.org/officeDocument/2006/relationships/printerSettings" Target="../printerSettings/printerSettings71.bin"/><Relationship Id="rId7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Relationship Id="rId6" Type="http://schemas.openxmlformats.org/officeDocument/2006/relationships/printerSettings" Target="../printerSettings/printerSettings74.bin"/><Relationship Id="rId11" Type="http://schemas.openxmlformats.org/officeDocument/2006/relationships/printerSettings" Target="../printerSettings/printerSettings79.bin"/><Relationship Id="rId5" Type="http://schemas.openxmlformats.org/officeDocument/2006/relationships/printerSettings" Target="../printerSettings/printerSettings73.bin"/><Relationship Id="rId10" Type="http://schemas.openxmlformats.org/officeDocument/2006/relationships/printerSettings" Target="../printerSettings/printerSettings78.bin"/><Relationship Id="rId4" Type="http://schemas.openxmlformats.org/officeDocument/2006/relationships/printerSettings" Target="../printerSettings/printerSettings72.bin"/><Relationship Id="rId9" Type="http://schemas.openxmlformats.org/officeDocument/2006/relationships/printerSettings" Target="../printerSettings/printerSettings7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7.bin"/><Relationship Id="rId3" Type="http://schemas.openxmlformats.org/officeDocument/2006/relationships/printerSettings" Target="../printerSettings/printerSettings82.bin"/><Relationship Id="rId7" Type="http://schemas.openxmlformats.org/officeDocument/2006/relationships/printerSettings" Target="../printerSettings/printerSettings86.bin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Relationship Id="rId6" Type="http://schemas.openxmlformats.org/officeDocument/2006/relationships/printerSettings" Target="../printerSettings/printerSettings85.bin"/><Relationship Id="rId11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4.bin"/><Relationship Id="rId10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3.bin"/><Relationship Id="rId9" Type="http://schemas.openxmlformats.org/officeDocument/2006/relationships/printerSettings" Target="../printerSettings/printerSettings88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8.bin"/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11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95.bin"/><Relationship Id="rId10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4.bin"/><Relationship Id="rId9" Type="http://schemas.openxmlformats.org/officeDocument/2006/relationships/printerSettings" Target="../printerSettings/printerSettings9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9.bin"/><Relationship Id="rId3" Type="http://schemas.openxmlformats.org/officeDocument/2006/relationships/printerSettings" Target="../printerSettings/printerSettings104.bin"/><Relationship Id="rId7" Type="http://schemas.openxmlformats.org/officeDocument/2006/relationships/printerSettings" Target="../printerSettings/printerSettings108.bin"/><Relationship Id="rId2" Type="http://schemas.openxmlformats.org/officeDocument/2006/relationships/printerSettings" Target="../printerSettings/printerSettings103.bin"/><Relationship Id="rId1" Type="http://schemas.openxmlformats.org/officeDocument/2006/relationships/printerSettings" Target="../printerSettings/printerSettings102.bin"/><Relationship Id="rId6" Type="http://schemas.openxmlformats.org/officeDocument/2006/relationships/printerSettings" Target="../printerSettings/printerSettings107.bin"/><Relationship Id="rId11" Type="http://schemas.openxmlformats.org/officeDocument/2006/relationships/printerSettings" Target="../printerSettings/printerSettings112.bin"/><Relationship Id="rId5" Type="http://schemas.openxmlformats.org/officeDocument/2006/relationships/printerSettings" Target="../printerSettings/printerSettings106.bin"/><Relationship Id="rId10" Type="http://schemas.openxmlformats.org/officeDocument/2006/relationships/printerSettings" Target="../printerSettings/printerSettings111.bin"/><Relationship Id="rId4" Type="http://schemas.openxmlformats.org/officeDocument/2006/relationships/printerSettings" Target="../printerSettings/printerSettings105.bin"/><Relationship Id="rId9" Type="http://schemas.openxmlformats.org/officeDocument/2006/relationships/printerSettings" Target="../printerSettings/printerSettings110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0.bin"/><Relationship Id="rId3" Type="http://schemas.openxmlformats.org/officeDocument/2006/relationships/printerSettings" Target="../printerSettings/printerSettings115.bin"/><Relationship Id="rId7" Type="http://schemas.openxmlformats.org/officeDocument/2006/relationships/printerSettings" Target="../printerSettings/printerSettings119.bin"/><Relationship Id="rId2" Type="http://schemas.openxmlformats.org/officeDocument/2006/relationships/printerSettings" Target="../printerSettings/printerSettings114.bin"/><Relationship Id="rId1" Type="http://schemas.openxmlformats.org/officeDocument/2006/relationships/printerSettings" Target="../printerSettings/printerSettings113.bin"/><Relationship Id="rId6" Type="http://schemas.openxmlformats.org/officeDocument/2006/relationships/printerSettings" Target="../printerSettings/printerSettings118.bin"/><Relationship Id="rId11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17.bin"/><Relationship Id="rId10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16.bin"/><Relationship Id="rId9" Type="http://schemas.openxmlformats.org/officeDocument/2006/relationships/printerSettings" Target="../printerSettings/printerSettings12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1.bin"/><Relationship Id="rId3" Type="http://schemas.openxmlformats.org/officeDocument/2006/relationships/printerSettings" Target="../printerSettings/printerSettings126.bin"/><Relationship Id="rId7" Type="http://schemas.openxmlformats.org/officeDocument/2006/relationships/printerSettings" Target="../printerSettings/printerSettings130.bin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11" Type="http://schemas.openxmlformats.org/officeDocument/2006/relationships/printerSettings" Target="../printerSettings/printerSettings134.bin"/><Relationship Id="rId5" Type="http://schemas.openxmlformats.org/officeDocument/2006/relationships/printerSettings" Target="../printerSettings/printerSettings128.bin"/><Relationship Id="rId10" Type="http://schemas.openxmlformats.org/officeDocument/2006/relationships/printerSettings" Target="../printerSettings/printerSettings133.bin"/><Relationship Id="rId4" Type="http://schemas.openxmlformats.org/officeDocument/2006/relationships/printerSettings" Target="../printerSettings/printerSettings127.bin"/><Relationship Id="rId9" Type="http://schemas.openxmlformats.org/officeDocument/2006/relationships/printerSettings" Target="../printerSettings/printerSettings132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2.bin"/><Relationship Id="rId3" Type="http://schemas.openxmlformats.org/officeDocument/2006/relationships/printerSettings" Target="../printerSettings/printerSettings137.bin"/><Relationship Id="rId7" Type="http://schemas.openxmlformats.org/officeDocument/2006/relationships/printerSettings" Target="../printerSettings/printerSettings141.bin"/><Relationship Id="rId2" Type="http://schemas.openxmlformats.org/officeDocument/2006/relationships/printerSettings" Target="../printerSettings/printerSettings136.bin"/><Relationship Id="rId1" Type="http://schemas.openxmlformats.org/officeDocument/2006/relationships/printerSettings" Target="../printerSettings/printerSettings135.bin"/><Relationship Id="rId6" Type="http://schemas.openxmlformats.org/officeDocument/2006/relationships/printerSettings" Target="../printerSettings/printerSettings140.bin"/><Relationship Id="rId11" Type="http://schemas.openxmlformats.org/officeDocument/2006/relationships/printerSettings" Target="../printerSettings/printerSettings145.bin"/><Relationship Id="rId5" Type="http://schemas.openxmlformats.org/officeDocument/2006/relationships/printerSettings" Target="../printerSettings/printerSettings139.bin"/><Relationship Id="rId10" Type="http://schemas.openxmlformats.org/officeDocument/2006/relationships/printerSettings" Target="../printerSettings/printerSettings144.bin"/><Relationship Id="rId4" Type="http://schemas.openxmlformats.org/officeDocument/2006/relationships/printerSettings" Target="../printerSettings/printerSettings138.bin"/><Relationship Id="rId9" Type="http://schemas.openxmlformats.org/officeDocument/2006/relationships/printerSettings" Target="../printerSettings/printerSettings14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3.bin"/><Relationship Id="rId3" Type="http://schemas.openxmlformats.org/officeDocument/2006/relationships/printerSettings" Target="../printerSettings/printerSettings148.bin"/><Relationship Id="rId7" Type="http://schemas.openxmlformats.org/officeDocument/2006/relationships/printerSettings" Target="../printerSettings/printerSettings152.bin"/><Relationship Id="rId2" Type="http://schemas.openxmlformats.org/officeDocument/2006/relationships/printerSettings" Target="../printerSettings/printerSettings147.bin"/><Relationship Id="rId1" Type="http://schemas.openxmlformats.org/officeDocument/2006/relationships/printerSettings" Target="../printerSettings/printerSettings146.bin"/><Relationship Id="rId6" Type="http://schemas.openxmlformats.org/officeDocument/2006/relationships/printerSettings" Target="../printerSettings/printerSettings151.bin"/><Relationship Id="rId11" Type="http://schemas.openxmlformats.org/officeDocument/2006/relationships/printerSettings" Target="../printerSettings/printerSettings156.bin"/><Relationship Id="rId5" Type="http://schemas.openxmlformats.org/officeDocument/2006/relationships/printerSettings" Target="../printerSettings/printerSettings150.bin"/><Relationship Id="rId10" Type="http://schemas.openxmlformats.org/officeDocument/2006/relationships/printerSettings" Target="../printerSettings/printerSettings155.bin"/><Relationship Id="rId4" Type="http://schemas.openxmlformats.org/officeDocument/2006/relationships/printerSettings" Target="../printerSettings/printerSettings149.bin"/><Relationship Id="rId9" Type="http://schemas.openxmlformats.org/officeDocument/2006/relationships/printerSettings" Target="../printerSettings/printerSettings154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4.bin"/><Relationship Id="rId3" Type="http://schemas.openxmlformats.org/officeDocument/2006/relationships/printerSettings" Target="../printerSettings/printerSettings159.bin"/><Relationship Id="rId7" Type="http://schemas.openxmlformats.org/officeDocument/2006/relationships/printerSettings" Target="../printerSettings/printerSettings163.bin"/><Relationship Id="rId2" Type="http://schemas.openxmlformats.org/officeDocument/2006/relationships/printerSettings" Target="../printerSettings/printerSettings158.bin"/><Relationship Id="rId1" Type="http://schemas.openxmlformats.org/officeDocument/2006/relationships/printerSettings" Target="../printerSettings/printerSettings157.bin"/><Relationship Id="rId6" Type="http://schemas.openxmlformats.org/officeDocument/2006/relationships/printerSettings" Target="../printerSettings/printerSettings162.bin"/><Relationship Id="rId11" Type="http://schemas.openxmlformats.org/officeDocument/2006/relationships/printerSettings" Target="../printerSettings/printerSettings167.bin"/><Relationship Id="rId5" Type="http://schemas.openxmlformats.org/officeDocument/2006/relationships/printerSettings" Target="../printerSettings/printerSettings161.bin"/><Relationship Id="rId10" Type="http://schemas.openxmlformats.org/officeDocument/2006/relationships/printerSettings" Target="../printerSettings/printerSettings166.bin"/><Relationship Id="rId4" Type="http://schemas.openxmlformats.org/officeDocument/2006/relationships/printerSettings" Target="../printerSettings/printerSettings160.bin"/><Relationship Id="rId9" Type="http://schemas.openxmlformats.org/officeDocument/2006/relationships/printerSettings" Target="../printerSettings/printerSettings16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5.bin"/><Relationship Id="rId3" Type="http://schemas.openxmlformats.org/officeDocument/2006/relationships/printerSettings" Target="../printerSettings/printerSettings170.bin"/><Relationship Id="rId7" Type="http://schemas.openxmlformats.org/officeDocument/2006/relationships/printerSettings" Target="../printerSettings/printerSettings174.bin"/><Relationship Id="rId2" Type="http://schemas.openxmlformats.org/officeDocument/2006/relationships/printerSettings" Target="../printerSettings/printerSettings169.bin"/><Relationship Id="rId1" Type="http://schemas.openxmlformats.org/officeDocument/2006/relationships/printerSettings" Target="../printerSettings/printerSettings168.bin"/><Relationship Id="rId6" Type="http://schemas.openxmlformats.org/officeDocument/2006/relationships/printerSettings" Target="../printerSettings/printerSettings173.bin"/><Relationship Id="rId11" Type="http://schemas.openxmlformats.org/officeDocument/2006/relationships/printerSettings" Target="../printerSettings/printerSettings178.bin"/><Relationship Id="rId5" Type="http://schemas.openxmlformats.org/officeDocument/2006/relationships/printerSettings" Target="../printerSettings/printerSettings172.bin"/><Relationship Id="rId10" Type="http://schemas.openxmlformats.org/officeDocument/2006/relationships/printerSettings" Target="../printerSettings/printerSettings177.bin"/><Relationship Id="rId4" Type="http://schemas.openxmlformats.org/officeDocument/2006/relationships/printerSettings" Target="../printerSettings/printerSettings171.bin"/><Relationship Id="rId9" Type="http://schemas.openxmlformats.org/officeDocument/2006/relationships/printerSettings" Target="../printerSettings/printerSettings176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6.bin"/><Relationship Id="rId3" Type="http://schemas.openxmlformats.org/officeDocument/2006/relationships/printerSettings" Target="../printerSettings/printerSettings181.bin"/><Relationship Id="rId7" Type="http://schemas.openxmlformats.org/officeDocument/2006/relationships/printerSettings" Target="../printerSettings/printerSettings185.bin"/><Relationship Id="rId2" Type="http://schemas.openxmlformats.org/officeDocument/2006/relationships/printerSettings" Target="../printerSettings/printerSettings180.bin"/><Relationship Id="rId1" Type="http://schemas.openxmlformats.org/officeDocument/2006/relationships/printerSettings" Target="../printerSettings/printerSettings179.bin"/><Relationship Id="rId6" Type="http://schemas.openxmlformats.org/officeDocument/2006/relationships/printerSettings" Target="../printerSettings/printerSettings184.bin"/><Relationship Id="rId11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3.bin"/><Relationship Id="rId10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2.bin"/><Relationship Id="rId9" Type="http://schemas.openxmlformats.org/officeDocument/2006/relationships/printerSettings" Target="../printerSettings/printerSettings18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7.bin"/><Relationship Id="rId3" Type="http://schemas.openxmlformats.org/officeDocument/2006/relationships/printerSettings" Target="../printerSettings/printerSettings192.bin"/><Relationship Id="rId7" Type="http://schemas.openxmlformats.org/officeDocument/2006/relationships/printerSettings" Target="../printerSettings/printerSettings196.bin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11" Type="http://schemas.openxmlformats.org/officeDocument/2006/relationships/printerSettings" Target="../printerSettings/printerSettings200.bin"/><Relationship Id="rId5" Type="http://schemas.openxmlformats.org/officeDocument/2006/relationships/printerSettings" Target="../printerSettings/printerSettings194.bin"/><Relationship Id="rId10" Type="http://schemas.openxmlformats.org/officeDocument/2006/relationships/printerSettings" Target="../printerSettings/printerSettings199.bin"/><Relationship Id="rId4" Type="http://schemas.openxmlformats.org/officeDocument/2006/relationships/printerSettings" Target="../printerSettings/printerSettings193.bin"/><Relationship Id="rId9" Type="http://schemas.openxmlformats.org/officeDocument/2006/relationships/printerSettings" Target="../printerSettings/printerSettings198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8.bin"/><Relationship Id="rId3" Type="http://schemas.openxmlformats.org/officeDocument/2006/relationships/printerSettings" Target="../printerSettings/printerSettings203.bin"/><Relationship Id="rId7" Type="http://schemas.openxmlformats.org/officeDocument/2006/relationships/printerSettings" Target="../printerSettings/printerSettings207.bin"/><Relationship Id="rId2" Type="http://schemas.openxmlformats.org/officeDocument/2006/relationships/printerSettings" Target="../printerSettings/printerSettings202.bin"/><Relationship Id="rId1" Type="http://schemas.openxmlformats.org/officeDocument/2006/relationships/printerSettings" Target="../printerSettings/printerSettings201.bin"/><Relationship Id="rId6" Type="http://schemas.openxmlformats.org/officeDocument/2006/relationships/printerSettings" Target="../printerSettings/printerSettings206.bin"/><Relationship Id="rId11" Type="http://schemas.openxmlformats.org/officeDocument/2006/relationships/printerSettings" Target="../printerSettings/printerSettings211.bin"/><Relationship Id="rId5" Type="http://schemas.openxmlformats.org/officeDocument/2006/relationships/printerSettings" Target="../printerSettings/printerSettings205.bin"/><Relationship Id="rId10" Type="http://schemas.openxmlformats.org/officeDocument/2006/relationships/printerSettings" Target="../printerSettings/printerSettings210.bin"/><Relationship Id="rId4" Type="http://schemas.openxmlformats.org/officeDocument/2006/relationships/printerSettings" Target="../printerSettings/printerSettings204.bin"/><Relationship Id="rId9" Type="http://schemas.openxmlformats.org/officeDocument/2006/relationships/printerSettings" Target="../printerSettings/printerSettings20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9.bin"/><Relationship Id="rId3" Type="http://schemas.openxmlformats.org/officeDocument/2006/relationships/printerSettings" Target="../printerSettings/printerSettings214.bin"/><Relationship Id="rId7" Type="http://schemas.openxmlformats.org/officeDocument/2006/relationships/printerSettings" Target="../printerSettings/printerSettings218.bin"/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Relationship Id="rId6" Type="http://schemas.openxmlformats.org/officeDocument/2006/relationships/printerSettings" Target="../printerSettings/printerSettings217.bin"/><Relationship Id="rId11" Type="http://schemas.openxmlformats.org/officeDocument/2006/relationships/printerSettings" Target="../printerSettings/printerSettings222.bin"/><Relationship Id="rId5" Type="http://schemas.openxmlformats.org/officeDocument/2006/relationships/printerSettings" Target="../printerSettings/printerSettings216.bin"/><Relationship Id="rId10" Type="http://schemas.openxmlformats.org/officeDocument/2006/relationships/printerSettings" Target="../printerSettings/printerSettings221.bin"/><Relationship Id="rId4" Type="http://schemas.openxmlformats.org/officeDocument/2006/relationships/printerSettings" Target="../printerSettings/printerSettings215.bin"/><Relationship Id="rId9" Type="http://schemas.openxmlformats.org/officeDocument/2006/relationships/printerSettings" Target="../printerSettings/printerSettings220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0.bin"/><Relationship Id="rId3" Type="http://schemas.openxmlformats.org/officeDocument/2006/relationships/printerSettings" Target="../printerSettings/printerSettings225.bin"/><Relationship Id="rId7" Type="http://schemas.openxmlformats.org/officeDocument/2006/relationships/printerSettings" Target="../printerSettings/printerSettings229.bin"/><Relationship Id="rId2" Type="http://schemas.openxmlformats.org/officeDocument/2006/relationships/printerSettings" Target="../printerSettings/printerSettings224.bin"/><Relationship Id="rId1" Type="http://schemas.openxmlformats.org/officeDocument/2006/relationships/printerSettings" Target="../printerSettings/printerSettings223.bin"/><Relationship Id="rId6" Type="http://schemas.openxmlformats.org/officeDocument/2006/relationships/printerSettings" Target="../printerSettings/printerSettings228.bin"/><Relationship Id="rId11" Type="http://schemas.openxmlformats.org/officeDocument/2006/relationships/printerSettings" Target="../printerSettings/printerSettings233.bin"/><Relationship Id="rId5" Type="http://schemas.openxmlformats.org/officeDocument/2006/relationships/printerSettings" Target="../printerSettings/printerSettings227.bin"/><Relationship Id="rId10" Type="http://schemas.openxmlformats.org/officeDocument/2006/relationships/printerSettings" Target="../printerSettings/printerSettings232.bin"/><Relationship Id="rId4" Type="http://schemas.openxmlformats.org/officeDocument/2006/relationships/printerSettings" Target="../printerSettings/printerSettings226.bin"/><Relationship Id="rId9" Type="http://schemas.openxmlformats.org/officeDocument/2006/relationships/printerSettings" Target="../printerSettings/printerSettings23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1.bin"/><Relationship Id="rId3" Type="http://schemas.openxmlformats.org/officeDocument/2006/relationships/printerSettings" Target="../printerSettings/printerSettings236.bin"/><Relationship Id="rId7" Type="http://schemas.openxmlformats.org/officeDocument/2006/relationships/printerSettings" Target="../printerSettings/printerSettings240.bin"/><Relationship Id="rId2" Type="http://schemas.openxmlformats.org/officeDocument/2006/relationships/printerSettings" Target="../printerSettings/printerSettings235.bin"/><Relationship Id="rId1" Type="http://schemas.openxmlformats.org/officeDocument/2006/relationships/printerSettings" Target="../printerSettings/printerSettings234.bin"/><Relationship Id="rId6" Type="http://schemas.openxmlformats.org/officeDocument/2006/relationships/printerSettings" Target="../printerSettings/printerSettings239.bin"/><Relationship Id="rId11" Type="http://schemas.openxmlformats.org/officeDocument/2006/relationships/printerSettings" Target="../printerSettings/printerSettings244.bin"/><Relationship Id="rId5" Type="http://schemas.openxmlformats.org/officeDocument/2006/relationships/printerSettings" Target="../printerSettings/printerSettings238.bin"/><Relationship Id="rId10" Type="http://schemas.openxmlformats.org/officeDocument/2006/relationships/printerSettings" Target="../printerSettings/printerSettings243.bin"/><Relationship Id="rId4" Type="http://schemas.openxmlformats.org/officeDocument/2006/relationships/printerSettings" Target="../printerSettings/printerSettings237.bin"/><Relationship Id="rId9" Type="http://schemas.openxmlformats.org/officeDocument/2006/relationships/printerSettings" Target="../printerSettings/printerSettings242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2.bin"/><Relationship Id="rId3" Type="http://schemas.openxmlformats.org/officeDocument/2006/relationships/printerSettings" Target="../printerSettings/printerSettings247.bin"/><Relationship Id="rId7" Type="http://schemas.openxmlformats.org/officeDocument/2006/relationships/printerSettings" Target="../printerSettings/printerSettings251.bin"/><Relationship Id="rId2" Type="http://schemas.openxmlformats.org/officeDocument/2006/relationships/printerSettings" Target="../printerSettings/printerSettings246.bin"/><Relationship Id="rId1" Type="http://schemas.openxmlformats.org/officeDocument/2006/relationships/printerSettings" Target="../printerSettings/printerSettings245.bin"/><Relationship Id="rId6" Type="http://schemas.openxmlformats.org/officeDocument/2006/relationships/printerSettings" Target="../printerSettings/printerSettings250.bin"/><Relationship Id="rId11" Type="http://schemas.openxmlformats.org/officeDocument/2006/relationships/printerSettings" Target="../printerSettings/printerSettings255.bin"/><Relationship Id="rId5" Type="http://schemas.openxmlformats.org/officeDocument/2006/relationships/printerSettings" Target="../printerSettings/printerSettings249.bin"/><Relationship Id="rId10" Type="http://schemas.openxmlformats.org/officeDocument/2006/relationships/printerSettings" Target="../printerSettings/printerSettings254.bin"/><Relationship Id="rId4" Type="http://schemas.openxmlformats.org/officeDocument/2006/relationships/printerSettings" Target="../printerSettings/printerSettings248.bin"/><Relationship Id="rId9" Type="http://schemas.openxmlformats.org/officeDocument/2006/relationships/printerSettings" Target="../printerSettings/printerSettings25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3.bin"/><Relationship Id="rId3" Type="http://schemas.openxmlformats.org/officeDocument/2006/relationships/printerSettings" Target="../printerSettings/printerSettings258.bin"/><Relationship Id="rId7" Type="http://schemas.openxmlformats.org/officeDocument/2006/relationships/printerSettings" Target="../printerSettings/printerSettings262.bin"/><Relationship Id="rId2" Type="http://schemas.openxmlformats.org/officeDocument/2006/relationships/printerSettings" Target="../printerSettings/printerSettings257.bin"/><Relationship Id="rId1" Type="http://schemas.openxmlformats.org/officeDocument/2006/relationships/printerSettings" Target="../printerSettings/printerSettings256.bin"/><Relationship Id="rId6" Type="http://schemas.openxmlformats.org/officeDocument/2006/relationships/printerSettings" Target="../printerSettings/printerSettings261.bin"/><Relationship Id="rId11" Type="http://schemas.openxmlformats.org/officeDocument/2006/relationships/printerSettings" Target="../printerSettings/printerSettings266.bin"/><Relationship Id="rId5" Type="http://schemas.openxmlformats.org/officeDocument/2006/relationships/printerSettings" Target="../printerSettings/printerSettings260.bin"/><Relationship Id="rId10" Type="http://schemas.openxmlformats.org/officeDocument/2006/relationships/printerSettings" Target="../printerSettings/printerSettings265.bin"/><Relationship Id="rId4" Type="http://schemas.openxmlformats.org/officeDocument/2006/relationships/printerSettings" Target="../printerSettings/printerSettings259.bin"/><Relationship Id="rId9" Type="http://schemas.openxmlformats.org/officeDocument/2006/relationships/printerSettings" Target="../printerSettings/printerSettings264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4.bin"/><Relationship Id="rId3" Type="http://schemas.openxmlformats.org/officeDocument/2006/relationships/printerSettings" Target="../printerSettings/printerSettings269.bin"/><Relationship Id="rId7" Type="http://schemas.openxmlformats.org/officeDocument/2006/relationships/printerSettings" Target="../printerSettings/printerSettings273.bin"/><Relationship Id="rId2" Type="http://schemas.openxmlformats.org/officeDocument/2006/relationships/printerSettings" Target="../printerSettings/printerSettings268.bin"/><Relationship Id="rId1" Type="http://schemas.openxmlformats.org/officeDocument/2006/relationships/printerSettings" Target="../printerSettings/printerSettings267.bin"/><Relationship Id="rId6" Type="http://schemas.openxmlformats.org/officeDocument/2006/relationships/printerSettings" Target="../printerSettings/printerSettings272.bin"/><Relationship Id="rId11" Type="http://schemas.openxmlformats.org/officeDocument/2006/relationships/printerSettings" Target="../printerSettings/printerSettings277.bin"/><Relationship Id="rId5" Type="http://schemas.openxmlformats.org/officeDocument/2006/relationships/printerSettings" Target="../printerSettings/printerSettings271.bin"/><Relationship Id="rId10" Type="http://schemas.openxmlformats.org/officeDocument/2006/relationships/printerSettings" Target="../printerSettings/printerSettings276.bin"/><Relationship Id="rId4" Type="http://schemas.openxmlformats.org/officeDocument/2006/relationships/printerSettings" Target="../printerSettings/printerSettings270.bin"/><Relationship Id="rId9" Type="http://schemas.openxmlformats.org/officeDocument/2006/relationships/printerSettings" Target="../printerSettings/printerSettings2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5.bin"/><Relationship Id="rId3" Type="http://schemas.openxmlformats.org/officeDocument/2006/relationships/printerSettings" Target="../printerSettings/printerSettings280.bin"/><Relationship Id="rId7" Type="http://schemas.openxmlformats.org/officeDocument/2006/relationships/printerSettings" Target="../printerSettings/printerSettings284.bin"/><Relationship Id="rId2" Type="http://schemas.openxmlformats.org/officeDocument/2006/relationships/printerSettings" Target="../printerSettings/printerSettings279.bin"/><Relationship Id="rId1" Type="http://schemas.openxmlformats.org/officeDocument/2006/relationships/printerSettings" Target="../printerSettings/printerSettings278.bin"/><Relationship Id="rId6" Type="http://schemas.openxmlformats.org/officeDocument/2006/relationships/printerSettings" Target="../printerSettings/printerSettings283.bin"/><Relationship Id="rId11" Type="http://schemas.openxmlformats.org/officeDocument/2006/relationships/printerSettings" Target="../printerSettings/printerSettings288.bin"/><Relationship Id="rId5" Type="http://schemas.openxmlformats.org/officeDocument/2006/relationships/printerSettings" Target="../printerSettings/printerSettings282.bin"/><Relationship Id="rId10" Type="http://schemas.openxmlformats.org/officeDocument/2006/relationships/printerSettings" Target="../printerSettings/printerSettings287.bin"/><Relationship Id="rId4" Type="http://schemas.openxmlformats.org/officeDocument/2006/relationships/printerSettings" Target="../printerSettings/printerSettings281.bin"/><Relationship Id="rId9" Type="http://schemas.openxmlformats.org/officeDocument/2006/relationships/printerSettings" Target="../printerSettings/printerSettings286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6.bin"/><Relationship Id="rId3" Type="http://schemas.openxmlformats.org/officeDocument/2006/relationships/printerSettings" Target="../printerSettings/printerSettings291.bin"/><Relationship Id="rId7" Type="http://schemas.openxmlformats.org/officeDocument/2006/relationships/printerSettings" Target="../printerSettings/printerSettings295.bin"/><Relationship Id="rId2" Type="http://schemas.openxmlformats.org/officeDocument/2006/relationships/printerSettings" Target="../printerSettings/printerSettings290.bin"/><Relationship Id="rId1" Type="http://schemas.openxmlformats.org/officeDocument/2006/relationships/printerSettings" Target="../printerSettings/printerSettings289.bin"/><Relationship Id="rId6" Type="http://schemas.openxmlformats.org/officeDocument/2006/relationships/printerSettings" Target="../printerSettings/printerSettings294.bin"/><Relationship Id="rId11" Type="http://schemas.openxmlformats.org/officeDocument/2006/relationships/printerSettings" Target="../printerSettings/printerSettings299.bin"/><Relationship Id="rId5" Type="http://schemas.openxmlformats.org/officeDocument/2006/relationships/printerSettings" Target="../printerSettings/printerSettings293.bin"/><Relationship Id="rId10" Type="http://schemas.openxmlformats.org/officeDocument/2006/relationships/printerSettings" Target="../printerSettings/printerSettings298.bin"/><Relationship Id="rId4" Type="http://schemas.openxmlformats.org/officeDocument/2006/relationships/printerSettings" Target="../printerSettings/printerSettings292.bin"/><Relationship Id="rId9" Type="http://schemas.openxmlformats.org/officeDocument/2006/relationships/printerSettings" Target="../printerSettings/printerSettings29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7.bin"/><Relationship Id="rId3" Type="http://schemas.openxmlformats.org/officeDocument/2006/relationships/printerSettings" Target="../printerSettings/printerSettings302.bin"/><Relationship Id="rId7" Type="http://schemas.openxmlformats.org/officeDocument/2006/relationships/printerSettings" Target="../printerSettings/printerSettings306.bin"/><Relationship Id="rId2" Type="http://schemas.openxmlformats.org/officeDocument/2006/relationships/printerSettings" Target="../printerSettings/printerSettings301.bin"/><Relationship Id="rId1" Type="http://schemas.openxmlformats.org/officeDocument/2006/relationships/printerSettings" Target="../printerSettings/printerSettings300.bin"/><Relationship Id="rId6" Type="http://schemas.openxmlformats.org/officeDocument/2006/relationships/printerSettings" Target="../printerSettings/printerSettings305.bin"/><Relationship Id="rId11" Type="http://schemas.openxmlformats.org/officeDocument/2006/relationships/printerSettings" Target="../printerSettings/printerSettings310.bin"/><Relationship Id="rId5" Type="http://schemas.openxmlformats.org/officeDocument/2006/relationships/printerSettings" Target="../printerSettings/printerSettings304.bin"/><Relationship Id="rId10" Type="http://schemas.openxmlformats.org/officeDocument/2006/relationships/printerSettings" Target="../printerSettings/printerSettings309.bin"/><Relationship Id="rId4" Type="http://schemas.openxmlformats.org/officeDocument/2006/relationships/printerSettings" Target="../printerSettings/printerSettings303.bin"/><Relationship Id="rId9" Type="http://schemas.openxmlformats.org/officeDocument/2006/relationships/printerSettings" Target="../printerSettings/printerSettings308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8.bin"/><Relationship Id="rId3" Type="http://schemas.openxmlformats.org/officeDocument/2006/relationships/printerSettings" Target="../printerSettings/printerSettings313.bin"/><Relationship Id="rId7" Type="http://schemas.openxmlformats.org/officeDocument/2006/relationships/printerSettings" Target="../printerSettings/printerSettings317.bin"/><Relationship Id="rId2" Type="http://schemas.openxmlformats.org/officeDocument/2006/relationships/printerSettings" Target="../printerSettings/printerSettings312.bin"/><Relationship Id="rId1" Type="http://schemas.openxmlformats.org/officeDocument/2006/relationships/printerSettings" Target="../printerSettings/printerSettings311.bin"/><Relationship Id="rId6" Type="http://schemas.openxmlformats.org/officeDocument/2006/relationships/printerSettings" Target="../printerSettings/printerSettings316.bin"/><Relationship Id="rId11" Type="http://schemas.openxmlformats.org/officeDocument/2006/relationships/printerSettings" Target="../printerSettings/printerSettings321.bin"/><Relationship Id="rId5" Type="http://schemas.openxmlformats.org/officeDocument/2006/relationships/printerSettings" Target="../printerSettings/printerSettings315.bin"/><Relationship Id="rId10" Type="http://schemas.openxmlformats.org/officeDocument/2006/relationships/printerSettings" Target="../printerSettings/printerSettings320.bin"/><Relationship Id="rId4" Type="http://schemas.openxmlformats.org/officeDocument/2006/relationships/printerSettings" Target="../printerSettings/printerSettings314.bin"/><Relationship Id="rId9" Type="http://schemas.openxmlformats.org/officeDocument/2006/relationships/printerSettings" Target="../printerSettings/printerSettings31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9.bin"/><Relationship Id="rId3" Type="http://schemas.openxmlformats.org/officeDocument/2006/relationships/printerSettings" Target="../printerSettings/printerSettings324.bin"/><Relationship Id="rId7" Type="http://schemas.openxmlformats.org/officeDocument/2006/relationships/printerSettings" Target="../printerSettings/printerSettings328.bin"/><Relationship Id="rId2" Type="http://schemas.openxmlformats.org/officeDocument/2006/relationships/printerSettings" Target="../printerSettings/printerSettings323.bin"/><Relationship Id="rId1" Type="http://schemas.openxmlformats.org/officeDocument/2006/relationships/printerSettings" Target="../printerSettings/printerSettings322.bin"/><Relationship Id="rId6" Type="http://schemas.openxmlformats.org/officeDocument/2006/relationships/printerSettings" Target="../printerSettings/printerSettings327.bin"/><Relationship Id="rId11" Type="http://schemas.openxmlformats.org/officeDocument/2006/relationships/printerSettings" Target="../printerSettings/printerSettings332.bin"/><Relationship Id="rId5" Type="http://schemas.openxmlformats.org/officeDocument/2006/relationships/printerSettings" Target="../printerSettings/printerSettings326.bin"/><Relationship Id="rId10" Type="http://schemas.openxmlformats.org/officeDocument/2006/relationships/printerSettings" Target="../printerSettings/printerSettings331.bin"/><Relationship Id="rId4" Type="http://schemas.openxmlformats.org/officeDocument/2006/relationships/printerSettings" Target="../printerSettings/printerSettings325.bin"/><Relationship Id="rId9" Type="http://schemas.openxmlformats.org/officeDocument/2006/relationships/printerSettings" Target="../printerSettings/printerSettings330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0.bin"/><Relationship Id="rId3" Type="http://schemas.openxmlformats.org/officeDocument/2006/relationships/printerSettings" Target="../printerSettings/printerSettings335.bin"/><Relationship Id="rId7" Type="http://schemas.openxmlformats.org/officeDocument/2006/relationships/printerSettings" Target="../printerSettings/printerSettings339.bin"/><Relationship Id="rId2" Type="http://schemas.openxmlformats.org/officeDocument/2006/relationships/printerSettings" Target="../printerSettings/printerSettings334.bin"/><Relationship Id="rId1" Type="http://schemas.openxmlformats.org/officeDocument/2006/relationships/printerSettings" Target="../printerSettings/printerSettings333.bin"/><Relationship Id="rId6" Type="http://schemas.openxmlformats.org/officeDocument/2006/relationships/printerSettings" Target="../printerSettings/printerSettings338.bin"/><Relationship Id="rId11" Type="http://schemas.openxmlformats.org/officeDocument/2006/relationships/printerSettings" Target="../printerSettings/printerSettings343.bin"/><Relationship Id="rId5" Type="http://schemas.openxmlformats.org/officeDocument/2006/relationships/printerSettings" Target="../printerSettings/printerSettings337.bin"/><Relationship Id="rId10" Type="http://schemas.openxmlformats.org/officeDocument/2006/relationships/printerSettings" Target="../printerSettings/printerSettings342.bin"/><Relationship Id="rId4" Type="http://schemas.openxmlformats.org/officeDocument/2006/relationships/printerSettings" Target="../printerSettings/printerSettings336.bin"/><Relationship Id="rId9" Type="http://schemas.openxmlformats.org/officeDocument/2006/relationships/printerSettings" Target="../printerSettings/printerSettings341.bin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1.bin"/><Relationship Id="rId3" Type="http://schemas.openxmlformats.org/officeDocument/2006/relationships/printerSettings" Target="../printerSettings/printerSettings346.bin"/><Relationship Id="rId7" Type="http://schemas.openxmlformats.org/officeDocument/2006/relationships/printerSettings" Target="../printerSettings/printerSettings350.bin"/><Relationship Id="rId2" Type="http://schemas.openxmlformats.org/officeDocument/2006/relationships/printerSettings" Target="../printerSettings/printerSettings345.bin"/><Relationship Id="rId1" Type="http://schemas.openxmlformats.org/officeDocument/2006/relationships/printerSettings" Target="../printerSettings/printerSettings344.bin"/><Relationship Id="rId6" Type="http://schemas.openxmlformats.org/officeDocument/2006/relationships/printerSettings" Target="../printerSettings/printerSettings349.bin"/><Relationship Id="rId11" Type="http://schemas.openxmlformats.org/officeDocument/2006/relationships/printerSettings" Target="../printerSettings/printerSettings354.bin"/><Relationship Id="rId5" Type="http://schemas.openxmlformats.org/officeDocument/2006/relationships/printerSettings" Target="../printerSettings/printerSettings348.bin"/><Relationship Id="rId10" Type="http://schemas.openxmlformats.org/officeDocument/2006/relationships/printerSettings" Target="../printerSettings/printerSettings353.bin"/><Relationship Id="rId4" Type="http://schemas.openxmlformats.org/officeDocument/2006/relationships/printerSettings" Target="../printerSettings/printerSettings347.bin"/><Relationship Id="rId9" Type="http://schemas.openxmlformats.org/officeDocument/2006/relationships/printerSettings" Target="../printerSettings/printerSettings352.bin"/></Relationships>
</file>

<file path=xl/worksheets/_rels/sheet3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2.bin"/><Relationship Id="rId3" Type="http://schemas.openxmlformats.org/officeDocument/2006/relationships/printerSettings" Target="../printerSettings/printerSettings357.bin"/><Relationship Id="rId7" Type="http://schemas.openxmlformats.org/officeDocument/2006/relationships/printerSettings" Target="../printerSettings/printerSettings361.bin"/><Relationship Id="rId2" Type="http://schemas.openxmlformats.org/officeDocument/2006/relationships/printerSettings" Target="../printerSettings/printerSettings356.bin"/><Relationship Id="rId1" Type="http://schemas.openxmlformats.org/officeDocument/2006/relationships/printerSettings" Target="../printerSettings/printerSettings355.bin"/><Relationship Id="rId6" Type="http://schemas.openxmlformats.org/officeDocument/2006/relationships/printerSettings" Target="../printerSettings/printerSettings360.bin"/><Relationship Id="rId11" Type="http://schemas.openxmlformats.org/officeDocument/2006/relationships/printerSettings" Target="../printerSettings/printerSettings365.bin"/><Relationship Id="rId5" Type="http://schemas.openxmlformats.org/officeDocument/2006/relationships/printerSettings" Target="../printerSettings/printerSettings359.bin"/><Relationship Id="rId10" Type="http://schemas.openxmlformats.org/officeDocument/2006/relationships/printerSettings" Target="../printerSettings/printerSettings364.bin"/><Relationship Id="rId4" Type="http://schemas.openxmlformats.org/officeDocument/2006/relationships/printerSettings" Target="../printerSettings/printerSettings358.bin"/><Relationship Id="rId9" Type="http://schemas.openxmlformats.org/officeDocument/2006/relationships/printerSettings" Target="../printerSettings/printerSettings363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73.bin"/><Relationship Id="rId3" Type="http://schemas.openxmlformats.org/officeDocument/2006/relationships/printerSettings" Target="../printerSettings/printerSettings368.bin"/><Relationship Id="rId7" Type="http://schemas.openxmlformats.org/officeDocument/2006/relationships/printerSettings" Target="../printerSettings/printerSettings372.bin"/><Relationship Id="rId2" Type="http://schemas.openxmlformats.org/officeDocument/2006/relationships/printerSettings" Target="../printerSettings/printerSettings367.bin"/><Relationship Id="rId1" Type="http://schemas.openxmlformats.org/officeDocument/2006/relationships/printerSettings" Target="../printerSettings/printerSettings366.bin"/><Relationship Id="rId6" Type="http://schemas.openxmlformats.org/officeDocument/2006/relationships/printerSettings" Target="../printerSettings/printerSettings371.bin"/><Relationship Id="rId11" Type="http://schemas.openxmlformats.org/officeDocument/2006/relationships/printerSettings" Target="../printerSettings/printerSettings376.bin"/><Relationship Id="rId5" Type="http://schemas.openxmlformats.org/officeDocument/2006/relationships/printerSettings" Target="../printerSettings/printerSettings370.bin"/><Relationship Id="rId10" Type="http://schemas.openxmlformats.org/officeDocument/2006/relationships/printerSettings" Target="../printerSettings/printerSettings375.bin"/><Relationship Id="rId4" Type="http://schemas.openxmlformats.org/officeDocument/2006/relationships/printerSettings" Target="../printerSettings/printerSettings369.bin"/><Relationship Id="rId9" Type="http://schemas.openxmlformats.org/officeDocument/2006/relationships/printerSettings" Target="../printerSettings/printerSettings37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94E4-36D7-4A26-BC74-D76C00F3A30E}">
  <sheetPr codeName="Arkusz1"/>
  <dimension ref="A1:M12"/>
  <sheetViews>
    <sheetView tabSelected="1" zoomScaleNormal="100" workbookViewId="0">
      <pane ySplit="5" topLeftCell="A6" activePane="bottomLeft" state="frozen"/>
      <selection pane="bottomLeft" activeCell="F9" sqref="F9"/>
    </sheetView>
  </sheetViews>
  <sheetFormatPr defaultColWidth="9.140625" defaultRowHeight="15" x14ac:dyDescent="0.25"/>
  <cols>
    <col min="1" max="1" width="9.140625" style="460"/>
    <col min="2" max="2" width="54" style="446" customWidth="1"/>
    <col min="3" max="3" width="23.7109375" style="447" customWidth="1"/>
    <col min="4" max="4" width="35.7109375" style="447" customWidth="1"/>
    <col min="5" max="5" width="19.5703125" style="446" customWidth="1"/>
    <col min="6" max="7" width="35.7109375" style="446" customWidth="1"/>
    <col min="8" max="9" width="9.140625" style="446"/>
    <col min="10" max="10" width="11.42578125" style="446" bestFit="1" customWidth="1"/>
    <col min="11" max="11" width="9.140625" style="447"/>
    <col min="12" max="12" width="11.42578125" style="447" bestFit="1" customWidth="1"/>
    <col min="13" max="13" width="10" style="447" bestFit="1" customWidth="1"/>
    <col min="14" max="16384" width="9.140625" style="446"/>
  </cols>
  <sheetData>
    <row r="1" spans="1:13" ht="15" customHeight="1" x14ac:dyDescent="0.25">
      <c r="A1" s="462" t="s">
        <v>331</v>
      </c>
      <c r="B1" s="462"/>
      <c r="C1" s="462"/>
      <c r="D1" s="462"/>
      <c r="E1" s="462"/>
      <c r="F1" s="462"/>
      <c r="G1" s="462"/>
    </row>
    <row r="2" spans="1:13" ht="15" customHeight="1" x14ac:dyDescent="0.25">
      <c r="A2" s="462"/>
      <c r="B2" s="462"/>
      <c r="C2" s="462"/>
      <c r="D2" s="462"/>
      <c r="E2" s="462"/>
      <c r="F2" s="462"/>
      <c r="G2" s="462"/>
    </row>
    <row r="3" spans="1:13" ht="12.75" customHeight="1" x14ac:dyDescent="0.25">
      <c r="A3" s="448"/>
      <c r="B3" s="448"/>
      <c r="C3" s="448"/>
      <c r="D3" s="448"/>
    </row>
    <row r="4" spans="1:13" s="450" customFormat="1" ht="45.75" customHeight="1" x14ac:dyDescent="0.25">
      <c r="A4" s="449" t="s">
        <v>40</v>
      </c>
      <c r="B4" s="449" t="s">
        <v>313</v>
      </c>
      <c r="C4" s="449" t="s">
        <v>314</v>
      </c>
      <c r="D4" s="449" t="s">
        <v>315</v>
      </c>
      <c r="E4" s="449" t="s">
        <v>316</v>
      </c>
      <c r="F4" s="449" t="s">
        <v>317</v>
      </c>
      <c r="G4" s="449" t="s">
        <v>318</v>
      </c>
      <c r="K4" s="451"/>
      <c r="L4" s="451"/>
      <c r="M4" s="451"/>
    </row>
    <row r="5" spans="1:13" s="450" customFormat="1" x14ac:dyDescent="0.25">
      <c r="A5" s="449" t="s">
        <v>319</v>
      </c>
      <c r="B5" s="449" t="s">
        <v>319</v>
      </c>
      <c r="C5" s="449" t="s">
        <v>319</v>
      </c>
      <c r="D5" s="449" t="s">
        <v>320</v>
      </c>
      <c r="E5" s="449" t="s">
        <v>321</v>
      </c>
      <c r="F5" s="449" t="s">
        <v>320</v>
      </c>
      <c r="G5" s="449" t="s">
        <v>320</v>
      </c>
      <c r="K5" s="451"/>
      <c r="L5" s="451"/>
      <c r="M5" s="451"/>
    </row>
    <row r="6" spans="1:13" s="455" customFormat="1" ht="51" x14ac:dyDescent="0.25">
      <c r="A6" s="452">
        <v>1</v>
      </c>
      <c r="B6" s="452" t="s">
        <v>322</v>
      </c>
      <c r="C6" s="452" t="s">
        <v>323</v>
      </c>
      <c r="D6" s="453" t="s">
        <v>310</v>
      </c>
      <c r="E6" s="453" t="s">
        <v>310</v>
      </c>
      <c r="F6" s="454" cm="1">
        <f t="array" aca="1" ref="F6" ca="1">INDIRECT("'Zapotrzebowanie pracowników'!J4")</f>
        <v>0</v>
      </c>
      <c r="G6" s="454">
        <f ca="1">F6*4</f>
        <v>0</v>
      </c>
      <c r="K6" s="456"/>
      <c r="L6" s="456"/>
      <c r="M6" s="456"/>
    </row>
    <row r="7" spans="1:13" s="455" customFormat="1" ht="25.5" x14ac:dyDescent="0.25">
      <c r="A7" s="452">
        <v>3</v>
      </c>
      <c r="B7" s="452" t="s">
        <v>324</v>
      </c>
      <c r="C7" s="452" t="s">
        <v>323</v>
      </c>
      <c r="D7" s="453" t="s">
        <v>310</v>
      </c>
      <c r="E7" s="453" t="s">
        <v>310</v>
      </c>
      <c r="F7" s="454" cm="1">
        <f t="array" aca="1" ref="F7" ca="1">INDIRECT("'Zapotrzebowanie pracowników'!J7")</f>
        <v>0</v>
      </c>
      <c r="G7" s="454">
        <f t="shared" ref="G7:G11" ca="1" si="0">F7*4</f>
        <v>0</v>
      </c>
      <c r="K7" s="456"/>
      <c r="L7" s="456"/>
      <c r="M7" s="456"/>
    </row>
    <row r="8" spans="1:13" s="455" customFormat="1" ht="25.5" x14ac:dyDescent="0.25">
      <c r="A8" s="452">
        <v>7</v>
      </c>
      <c r="B8" s="452" t="s">
        <v>325</v>
      </c>
      <c r="C8" s="452" t="s">
        <v>326</v>
      </c>
      <c r="D8" s="453" t="s">
        <v>310</v>
      </c>
      <c r="E8" s="453" t="s">
        <v>310</v>
      </c>
      <c r="F8" s="454" cm="1">
        <f t="array" aca="1" ref="F8" ca="1">INDIRECT("'Wykaz'!E3")</f>
        <v>0</v>
      </c>
      <c r="G8" s="454">
        <f t="shared" ca="1" si="0"/>
        <v>0</v>
      </c>
      <c r="K8" s="456"/>
      <c r="L8" s="456"/>
      <c r="M8" s="456"/>
    </row>
    <row r="9" spans="1:13" s="455" customFormat="1" ht="25.5" x14ac:dyDescent="0.25">
      <c r="A9" s="452">
        <v>8</v>
      </c>
      <c r="B9" s="452" t="s">
        <v>327</v>
      </c>
      <c r="C9" s="452" t="s">
        <v>323</v>
      </c>
      <c r="D9" s="453" t="s">
        <v>310</v>
      </c>
      <c r="E9" s="453" t="s">
        <v>310</v>
      </c>
      <c r="F9" s="454" cm="1">
        <f t="array" aca="1" ref="F9" ca="1">INDIRECT("'Zapotrzebowanie pracowników'!J10")</f>
        <v>0</v>
      </c>
      <c r="G9" s="454">
        <f t="shared" ca="1" si="0"/>
        <v>0</v>
      </c>
      <c r="K9" s="456"/>
      <c r="L9" s="456"/>
      <c r="M9" s="456"/>
    </row>
    <row r="10" spans="1:13" s="455" customFormat="1" ht="25.5" x14ac:dyDescent="0.25">
      <c r="A10" s="452">
        <v>9</v>
      </c>
      <c r="B10" s="452" t="s">
        <v>328</v>
      </c>
      <c r="C10" s="452" t="s">
        <v>310</v>
      </c>
      <c r="D10" s="453" t="s">
        <v>310</v>
      </c>
      <c r="E10" s="453" t="s">
        <v>310</v>
      </c>
      <c r="F10" s="454">
        <v>125000</v>
      </c>
      <c r="G10" s="454">
        <f t="shared" si="0"/>
        <v>500000</v>
      </c>
      <c r="K10" s="456"/>
      <c r="L10" s="456"/>
      <c r="M10" s="456"/>
    </row>
    <row r="11" spans="1:13" s="455" customFormat="1" ht="38.25" x14ac:dyDescent="0.25">
      <c r="A11" s="452">
        <v>10</v>
      </c>
      <c r="B11" s="452" t="s">
        <v>329</v>
      </c>
      <c r="C11" s="452" t="s">
        <v>310</v>
      </c>
      <c r="D11" s="457">
        <v>250000</v>
      </c>
      <c r="E11" s="458"/>
      <c r="F11" s="454">
        <f>D11*(1+E11)</f>
        <v>250000</v>
      </c>
      <c r="G11" s="454">
        <f t="shared" si="0"/>
        <v>1000000</v>
      </c>
      <c r="K11" s="456"/>
      <c r="L11" s="456"/>
      <c r="M11" s="456"/>
    </row>
    <row r="12" spans="1:13" ht="30" customHeight="1" x14ac:dyDescent="0.25">
      <c r="A12" s="463" t="s">
        <v>330</v>
      </c>
      <c r="B12" s="464"/>
      <c r="C12" s="464"/>
      <c r="D12" s="464"/>
      <c r="E12" s="464"/>
      <c r="F12" s="464"/>
      <c r="G12" s="459">
        <f ca="1">SUM(G6:G11)</f>
        <v>1500000</v>
      </c>
    </row>
  </sheetData>
  <sheetProtection algorithmName="SHA-512" hashValue="/OLyPW+HA9jPIACr21imzhNuVKehHge0v3L5qeum3a9w/BctrGsvnv35p285zTP/Q2BPOtVl2eEddoxYF+lfdw==" saltValue="4RJgMPWi7dsfUKsqbcubFQ==" spinCount="100000" sheet="1" objects="1" scenarios="1" autoFilter="0"/>
  <mergeCells count="2">
    <mergeCell ref="A1:G2"/>
    <mergeCell ref="A12:F12"/>
  </mergeCells>
  <dataValidations count="1">
    <dataValidation type="decimal" allowBlank="1" showInputMessage="1" showErrorMessage="1" error="Narzut maksymalny 8%" sqref="E11" xr:uid="{E129F217-D2CF-4CEF-A813-4750DF62056A}">
      <formula1>0</formula1>
      <formula2>0.08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AADBF-5EF0-46A6-90AD-98E28A71087D}">
  <sheetPr codeName="Arkusz156"/>
  <dimension ref="A1:J67"/>
  <sheetViews>
    <sheetView zoomScale="85" zoomScaleNormal="85" workbookViewId="0">
      <pane ySplit="2" topLeftCell="A3" activePane="bottomLeft" state="frozen"/>
      <selection pane="bottomLeft" activeCell="J10" sqref="J10"/>
    </sheetView>
  </sheetViews>
  <sheetFormatPr defaultColWidth="9.140625" defaultRowHeight="12.75" x14ac:dyDescent="0.2"/>
  <cols>
    <col min="1" max="1" width="16.140625" style="441" customWidth="1"/>
    <col min="2" max="2" width="45.42578125" style="441" customWidth="1"/>
    <col min="3" max="3" width="41.28515625" style="441" customWidth="1"/>
    <col min="4" max="4" width="17" style="441" customWidth="1"/>
    <col min="5" max="5" width="29.140625" style="441" customWidth="1"/>
    <col min="6" max="6" width="30.5703125" style="442" customWidth="1"/>
    <col min="7" max="7" width="16.5703125" style="443" customWidth="1"/>
    <col min="8" max="8" width="36.7109375" style="442" customWidth="1"/>
    <col min="9" max="9" width="29.140625" style="443" customWidth="1"/>
    <col min="10" max="10" width="18.42578125" style="442" customWidth="1"/>
    <col min="11" max="16384" width="9.140625" style="24"/>
  </cols>
  <sheetData>
    <row r="1" spans="1:10" ht="33" customHeight="1" x14ac:dyDescent="0.2">
      <c r="A1" s="465" t="s">
        <v>94</v>
      </c>
      <c r="B1" s="466"/>
      <c r="C1" s="418" t="s">
        <v>95</v>
      </c>
      <c r="D1" s="418"/>
      <c r="E1" s="418"/>
      <c r="F1" s="419"/>
      <c r="G1" s="420"/>
      <c r="H1" s="419"/>
      <c r="I1" s="421"/>
      <c r="J1" s="422"/>
    </row>
    <row r="2" spans="1:10" ht="44.25" customHeight="1" x14ac:dyDescent="0.2">
      <c r="A2" s="467" t="s">
        <v>341</v>
      </c>
      <c r="B2" s="468"/>
      <c r="C2" s="418" t="s">
        <v>342</v>
      </c>
      <c r="D2" s="418"/>
      <c r="E2" s="418"/>
      <c r="F2" s="419"/>
      <c r="G2" s="420"/>
      <c r="H2" s="419"/>
      <c r="I2" s="420"/>
      <c r="J2" s="419"/>
    </row>
    <row r="3" spans="1:10" ht="113.25" customHeight="1" x14ac:dyDescent="0.2">
      <c r="A3" s="423" t="s">
        <v>40</v>
      </c>
      <c r="B3" s="424" t="s">
        <v>295</v>
      </c>
      <c r="C3" s="425" t="s">
        <v>287</v>
      </c>
      <c r="D3" s="426" t="s">
        <v>296</v>
      </c>
      <c r="E3" s="427" t="s">
        <v>297</v>
      </c>
      <c r="F3" s="428" t="s">
        <v>298</v>
      </c>
      <c r="G3" s="429" t="s">
        <v>299</v>
      </c>
      <c r="H3" s="428" t="s">
        <v>300</v>
      </c>
      <c r="I3" s="429" t="s">
        <v>301</v>
      </c>
      <c r="J3" s="428" t="s">
        <v>302</v>
      </c>
    </row>
    <row r="4" spans="1:10" ht="80.099999999999994" customHeight="1" x14ac:dyDescent="0.2">
      <c r="A4" s="469">
        <v>1</v>
      </c>
      <c r="B4" s="471" t="s">
        <v>303</v>
      </c>
      <c r="C4" s="430" t="s">
        <v>332</v>
      </c>
      <c r="D4" s="431">
        <v>1</v>
      </c>
      <c r="E4" s="461" t="s">
        <v>334</v>
      </c>
      <c r="F4" s="432"/>
      <c r="G4" s="433">
        <v>2000</v>
      </c>
      <c r="H4" s="434"/>
      <c r="I4" s="435">
        <v>2246.2250000000004</v>
      </c>
      <c r="J4" s="473">
        <f>SUMPRODUCT($D$4:$D$5,$F$4:$F$5,$G$4:$G$5)+SUMPRODUCT($D$4:$D$5,$H$4:$H$5,$I$4:$I$5)</f>
        <v>0</v>
      </c>
    </row>
    <row r="5" spans="1:10" ht="80.099999999999994" customHeight="1" x14ac:dyDescent="0.2">
      <c r="A5" s="470"/>
      <c r="B5" s="472"/>
      <c r="C5" s="430" t="s">
        <v>333</v>
      </c>
      <c r="D5" s="431">
        <v>1</v>
      </c>
      <c r="E5" s="461" t="s">
        <v>335</v>
      </c>
      <c r="F5" s="432"/>
      <c r="G5" s="433">
        <v>2000</v>
      </c>
      <c r="H5" s="434"/>
      <c r="I5" s="435">
        <v>2246.2250000000004</v>
      </c>
      <c r="J5" s="473"/>
    </row>
    <row r="6" spans="1:10" ht="63.75" x14ac:dyDescent="0.2">
      <c r="A6" s="423" t="s">
        <v>40</v>
      </c>
      <c r="B6" s="424" t="s">
        <v>295</v>
      </c>
      <c r="C6" s="425" t="s">
        <v>287</v>
      </c>
      <c r="D6" s="426" t="s">
        <v>296</v>
      </c>
      <c r="E6" s="427" t="s">
        <v>297</v>
      </c>
      <c r="F6" s="428" t="s">
        <v>304</v>
      </c>
      <c r="G6" s="429" t="s">
        <v>299</v>
      </c>
      <c r="H6" s="428" t="s">
        <v>305</v>
      </c>
      <c r="I6" s="429" t="s">
        <v>306</v>
      </c>
      <c r="J6" s="428" t="s">
        <v>302</v>
      </c>
    </row>
    <row r="7" spans="1:10" ht="80.099999999999994" customHeight="1" x14ac:dyDescent="0.2">
      <c r="A7" s="475">
        <v>2</v>
      </c>
      <c r="B7" s="477" t="s">
        <v>336</v>
      </c>
      <c r="C7" s="430" t="s">
        <v>332</v>
      </c>
      <c r="D7" s="431">
        <v>1</v>
      </c>
      <c r="E7" s="461" t="s">
        <v>334</v>
      </c>
      <c r="F7" s="432"/>
      <c r="G7" s="433">
        <v>2736</v>
      </c>
      <c r="H7" s="434"/>
      <c r="I7" s="437">
        <v>194.02500000000001</v>
      </c>
      <c r="J7" s="479">
        <f>SUMPRODUCT($D$7:$D$8,$F$7:$F$8,$G$7:$G$8)+SUMPRODUCT($D$7:$D$8,$H$7:$H$8,$I$7:$I$8)</f>
        <v>0</v>
      </c>
    </row>
    <row r="8" spans="1:10" ht="80.099999999999994" customHeight="1" x14ac:dyDescent="0.2">
      <c r="A8" s="476"/>
      <c r="B8" s="478"/>
      <c r="C8" s="430" t="s">
        <v>333</v>
      </c>
      <c r="D8" s="431">
        <v>1</v>
      </c>
      <c r="E8" s="461" t="s">
        <v>335</v>
      </c>
      <c r="F8" s="432"/>
      <c r="G8" s="433">
        <v>2736</v>
      </c>
      <c r="H8" s="434"/>
      <c r="I8" s="437">
        <v>194.02500000000001</v>
      </c>
      <c r="J8" s="480"/>
    </row>
    <row r="9" spans="1:10" ht="38.25" x14ac:dyDescent="0.2">
      <c r="A9" s="423" t="s">
        <v>40</v>
      </c>
      <c r="B9" s="424" t="s">
        <v>295</v>
      </c>
      <c r="C9" s="425" t="s">
        <v>287</v>
      </c>
      <c r="D9" s="426" t="s">
        <v>296</v>
      </c>
      <c r="E9" s="427" t="s">
        <v>297</v>
      </c>
      <c r="F9" s="428" t="s">
        <v>307</v>
      </c>
      <c r="G9" s="429" t="s">
        <v>308</v>
      </c>
      <c r="H9" s="428"/>
      <c r="I9" s="429"/>
      <c r="J9" s="428" t="s">
        <v>302</v>
      </c>
    </row>
    <row r="10" spans="1:10" ht="28.5" customHeight="1" x14ac:dyDescent="0.2">
      <c r="A10" s="439">
        <v>3</v>
      </c>
      <c r="B10" s="439" t="s">
        <v>309</v>
      </c>
      <c r="C10" s="436" t="s">
        <v>310</v>
      </c>
      <c r="D10" s="436" t="s">
        <v>310</v>
      </c>
      <c r="E10" s="436" t="s">
        <v>310</v>
      </c>
      <c r="F10" s="440"/>
      <c r="G10" s="420">
        <v>1000</v>
      </c>
      <c r="H10" s="419"/>
      <c r="I10" s="420"/>
      <c r="J10" s="438">
        <f>$F$10*$G$10</f>
        <v>0</v>
      </c>
    </row>
    <row r="12" spans="1:10" s="441" customFormat="1" x14ac:dyDescent="0.2">
      <c r="B12" s="412"/>
      <c r="C12" s="412"/>
      <c r="F12" s="442"/>
      <c r="G12" s="443"/>
      <c r="H12" s="442"/>
      <c r="I12" s="443"/>
      <c r="J12" s="442"/>
    </row>
    <row r="13" spans="1:10" s="441" customFormat="1" x14ac:dyDescent="0.2">
      <c r="A13" s="444"/>
      <c r="B13" s="412"/>
      <c r="C13" s="412"/>
      <c r="F13" s="442"/>
      <c r="G13" s="443"/>
      <c r="H13" s="442"/>
      <c r="I13" s="443"/>
      <c r="J13" s="442"/>
    </row>
    <row r="14" spans="1:10" s="441" customFormat="1" x14ac:dyDescent="0.2">
      <c r="A14" s="474" t="s">
        <v>311</v>
      </c>
      <c r="B14" s="474"/>
      <c r="C14" s="474"/>
      <c r="D14" s="474"/>
      <c r="E14" s="474"/>
      <c r="F14" s="474"/>
      <c r="G14" s="474"/>
      <c r="H14" s="474"/>
      <c r="I14" s="474"/>
      <c r="J14" s="474"/>
    </row>
    <row r="15" spans="1:10" s="441" customFormat="1" x14ac:dyDescent="0.2">
      <c r="B15" s="412"/>
      <c r="C15" s="412"/>
      <c r="F15" s="442"/>
      <c r="G15" s="443"/>
      <c r="H15" s="442"/>
      <c r="I15" s="443"/>
      <c r="J15" s="442"/>
    </row>
    <row r="16" spans="1:10" s="441" customFormat="1" x14ac:dyDescent="0.2">
      <c r="A16" s="474" t="s">
        <v>312</v>
      </c>
      <c r="B16" s="474"/>
      <c r="C16" s="474"/>
      <c r="D16" s="474"/>
      <c r="E16" s="474"/>
      <c r="F16" s="474"/>
      <c r="G16" s="474"/>
      <c r="H16" s="474"/>
      <c r="I16" s="474"/>
      <c r="J16" s="474"/>
    </row>
    <row r="17" spans="1:10" s="441" customFormat="1" x14ac:dyDescent="0.2">
      <c r="B17" s="412"/>
      <c r="C17" s="412"/>
      <c r="F17" s="442"/>
      <c r="G17" s="443"/>
      <c r="H17" s="442"/>
      <c r="I17" s="443"/>
      <c r="J17" s="442"/>
    </row>
    <row r="18" spans="1:10" s="441" customFormat="1" x14ac:dyDescent="0.2">
      <c r="B18" s="412"/>
      <c r="C18" s="412"/>
      <c r="F18" s="442"/>
      <c r="G18" s="443"/>
      <c r="H18" s="442"/>
      <c r="I18" s="443"/>
      <c r="J18" s="442"/>
    </row>
    <row r="19" spans="1:10" s="441" customFormat="1" x14ac:dyDescent="0.2">
      <c r="B19" s="412"/>
      <c r="C19" s="412"/>
      <c r="F19" s="442"/>
      <c r="G19" s="443"/>
      <c r="H19" s="442"/>
      <c r="I19" s="443"/>
      <c r="J19" s="442"/>
    </row>
    <row r="20" spans="1:10" s="441" customFormat="1" x14ac:dyDescent="0.2">
      <c r="A20" s="416"/>
      <c r="B20" s="412"/>
      <c r="C20" s="412"/>
      <c r="F20" s="442"/>
      <c r="G20" s="443"/>
      <c r="H20" s="442"/>
      <c r="I20" s="443"/>
      <c r="J20" s="442"/>
    </row>
    <row r="21" spans="1:10" s="441" customFormat="1" x14ac:dyDescent="0.2">
      <c r="B21" s="412"/>
      <c r="C21" s="412"/>
      <c r="F21" s="442"/>
      <c r="G21" s="443"/>
      <c r="H21" s="442"/>
      <c r="I21" s="443"/>
      <c r="J21" s="442"/>
    </row>
    <row r="22" spans="1:10" s="441" customFormat="1" x14ac:dyDescent="0.2">
      <c r="B22" s="412"/>
      <c r="C22" s="412"/>
      <c r="F22" s="442"/>
      <c r="G22" s="443"/>
      <c r="H22" s="442"/>
      <c r="I22" s="443"/>
      <c r="J22" s="442"/>
    </row>
    <row r="23" spans="1:10" s="441" customFormat="1" x14ac:dyDescent="0.2">
      <c r="B23" s="412"/>
      <c r="C23" s="412"/>
      <c r="F23" s="442"/>
      <c r="G23" s="443"/>
      <c r="H23" s="442"/>
      <c r="I23" s="443"/>
      <c r="J23" s="442"/>
    </row>
    <row r="24" spans="1:10" s="441" customFormat="1" x14ac:dyDescent="0.2">
      <c r="C24" s="445"/>
      <c r="F24" s="442"/>
      <c r="G24" s="443"/>
      <c r="H24" s="442"/>
      <c r="I24" s="443"/>
      <c r="J24" s="442"/>
    </row>
    <row r="25" spans="1:10" s="441" customFormat="1" x14ac:dyDescent="0.2">
      <c r="C25" s="445"/>
      <c r="F25" s="442"/>
      <c r="G25" s="443"/>
      <c r="H25" s="442"/>
      <c r="I25" s="443"/>
      <c r="J25" s="442"/>
    </row>
    <row r="26" spans="1:10" s="441" customFormat="1" x14ac:dyDescent="0.2">
      <c r="C26" s="445"/>
      <c r="F26" s="442"/>
      <c r="G26" s="443"/>
      <c r="H26" s="442"/>
      <c r="I26" s="443"/>
      <c r="J26" s="442"/>
    </row>
    <row r="27" spans="1:10" s="441" customFormat="1" x14ac:dyDescent="0.2">
      <c r="C27" s="445"/>
      <c r="F27" s="442"/>
      <c r="G27" s="443"/>
      <c r="H27" s="442"/>
      <c r="I27" s="443"/>
      <c r="J27" s="442"/>
    </row>
    <row r="28" spans="1:10" s="441" customFormat="1" x14ac:dyDescent="0.2">
      <c r="C28" s="445"/>
      <c r="F28" s="442"/>
      <c r="G28" s="443"/>
      <c r="H28" s="442"/>
      <c r="I28" s="443"/>
      <c r="J28" s="442"/>
    </row>
    <row r="29" spans="1:10" s="441" customFormat="1" x14ac:dyDescent="0.2">
      <c r="C29" s="445"/>
      <c r="F29" s="442"/>
      <c r="G29" s="443"/>
      <c r="H29" s="442"/>
      <c r="I29" s="443"/>
      <c r="J29" s="442"/>
    </row>
    <row r="30" spans="1:10" s="441" customFormat="1" x14ac:dyDescent="0.2">
      <c r="C30" s="445"/>
      <c r="F30" s="442"/>
      <c r="G30" s="443"/>
      <c r="H30" s="442"/>
      <c r="I30" s="443"/>
      <c r="J30" s="442"/>
    </row>
    <row r="31" spans="1:10" s="441" customFormat="1" x14ac:dyDescent="0.2">
      <c r="C31" s="445"/>
      <c r="F31" s="442"/>
      <c r="G31" s="443"/>
      <c r="H31" s="442"/>
      <c r="I31" s="443"/>
      <c r="J31" s="442"/>
    </row>
    <row r="32" spans="1:10" s="441" customFormat="1" x14ac:dyDescent="0.2">
      <c r="C32" s="445"/>
      <c r="F32" s="442"/>
      <c r="G32" s="443"/>
      <c r="H32" s="442"/>
      <c r="I32" s="443"/>
      <c r="J32" s="442"/>
    </row>
    <row r="33" spans="3:10" s="441" customFormat="1" x14ac:dyDescent="0.2">
      <c r="C33" s="445"/>
      <c r="F33" s="442"/>
      <c r="G33" s="443"/>
      <c r="H33" s="442"/>
      <c r="I33" s="443"/>
      <c r="J33" s="442"/>
    </row>
    <row r="34" spans="3:10" s="441" customFormat="1" x14ac:dyDescent="0.2">
      <c r="C34" s="445"/>
      <c r="F34" s="442"/>
      <c r="G34" s="443"/>
      <c r="H34" s="442"/>
      <c r="I34" s="443"/>
      <c r="J34" s="442"/>
    </row>
    <row r="35" spans="3:10" s="441" customFormat="1" x14ac:dyDescent="0.2">
      <c r="C35" s="445"/>
      <c r="F35" s="442"/>
      <c r="G35" s="443"/>
      <c r="H35" s="442"/>
      <c r="I35" s="443"/>
      <c r="J35" s="442"/>
    </row>
    <row r="36" spans="3:10" s="441" customFormat="1" x14ac:dyDescent="0.2">
      <c r="C36" s="445"/>
      <c r="F36" s="442"/>
      <c r="G36" s="443"/>
      <c r="H36" s="442"/>
      <c r="I36" s="443"/>
      <c r="J36" s="442"/>
    </row>
    <row r="37" spans="3:10" s="441" customFormat="1" x14ac:dyDescent="0.2">
      <c r="C37" s="445"/>
      <c r="F37" s="442"/>
      <c r="G37" s="443"/>
      <c r="H37" s="442"/>
      <c r="I37" s="443"/>
      <c r="J37" s="442"/>
    </row>
    <row r="38" spans="3:10" s="441" customFormat="1" x14ac:dyDescent="0.2">
      <c r="C38" s="445"/>
      <c r="F38" s="442"/>
      <c r="G38" s="443"/>
      <c r="H38" s="442"/>
      <c r="I38" s="443"/>
      <c r="J38" s="442"/>
    </row>
    <row r="39" spans="3:10" s="441" customFormat="1" x14ac:dyDescent="0.2">
      <c r="C39" s="445"/>
      <c r="F39" s="442"/>
      <c r="G39" s="443"/>
      <c r="H39" s="442"/>
      <c r="I39" s="443"/>
      <c r="J39" s="442"/>
    </row>
    <row r="40" spans="3:10" s="441" customFormat="1" x14ac:dyDescent="0.2">
      <c r="C40" s="445"/>
      <c r="F40" s="442"/>
      <c r="G40" s="443"/>
      <c r="H40" s="442"/>
      <c r="I40" s="443"/>
      <c r="J40" s="442"/>
    </row>
    <row r="41" spans="3:10" s="441" customFormat="1" x14ac:dyDescent="0.2">
      <c r="C41" s="445"/>
      <c r="F41" s="442"/>
      <c r="G41" s="443"/>
      <c r="H41" s="442"/>
      <c r="I41" s="443"/>
      <c r="J41" s="442"/>
    </row>
    <row r="42" spans="3:10" s="441" customFormat="1" x14ac:dyDescent="0.2">
      <c r="C42" s="445"/>
      <c r="F42" s="442"/>
      <c r="G42" s="443"/>
      <c r="H42" s="442"/>
      <c r="I42" s="443"/>
      <c r="J42" s="442"/>
    </row>
    <row r="43" spans="3:10" s="441" customFormat="1" x14ac:dyDescent="0.2">
      <c r="C43" s="445"/>
      <c r="F43" s="442"/>
      <c r="G43" s="443"/>
      <c r="H43" s="442"/>
      <c r="I43" s="443"/>
      <c r="J43" s="442"/>
    </row>
    <row r="44" spans="3:10" s="441" customFormat="1" x14ac:dyDescent="0.2">
      <c r="C44" s="445"/>
      <c r="F44" s="442"/>
      <c r="G44" s="443"/>
      <c r="H44" s="442"/>
      <c r="I44" s="443"/>
      <c r="J44" s="442"/>
    </row>
    <row r="45" spans="3:10" s="441" customFormat="1" x14ac:dyDescent="0.2">
      <c r="C45" s="445"/>
      <c r="F45" s="442"/>
      <c r="G45" s="443"/>
      <c r="H45" s="442"/>
      <c r="I45" s="443"/>
      <c r="J45" s="442"/>
    </row>
    <row r="46" spans="3:10" s="441" customFormat="1" x14ac:dyDescent="0.2">
      <c r="C46" s="445"/>
      <c r="F46" s="442"/>
      <c r="G46" s="443"/>
      <c r="H46" s="442"/>
      <c r="I46" s="443"/>
      <c r="J46" s="442"/>
    </row>
    <row r="47" spans="3:10" s="441" customFormat="1" x14ac:dyDescent="0.2">
      <c r="C47" s="445"/>
      <c r="F47" s="442"/>
      <c r="G47" s="443"/>
      <c r="H47" s="442"/>
      <c r="I47" s="443"/>
      <c r="J47" s="442"/>
    </row>
    <row r="48" spans="3:10" s="441" customFormat="1" x14ac:dyDescent="0.2">
      <c r="C48" s="445"/>
      <c r="F48" s="442"/>
      <c r="G48" s="443"/>
      <c r="H48" s="442"/>
      <c r="I48" s="443"/>
      <c r="J48" s="442"/>
    </row>
    <row r="49" spans="3:10" s="441" customFormat="1" x14ac:dyDescent="0.2">
      <c r="C49" s="445"/>
      <c r="F49" s="442"/>
      <c r="G49" s="443"/>
      <c r="H49" s="442"/>
      <c r="I49" s="443"/>
      <c r="J49" s="442"/>
    </row>
    <row r="50" spans="3:10" s="441" customFormat="1" x14ac:dyDescent="0.2">
      <c r="C50" s="445"/>
      <c r="F50" s="442"/>
      <c r="G50" s="443"/>
      <c r="H50" s="442"/>
      <c r="I50" s="443"/>
      <c r="J50" s="442"/>
    </row>
    <row r="51" spans="3:10" s="441" customFormat="1" x14ac:dyDescent="0.2">
      <c r="C51" s="445"/>
      <c r="F51" s="442"/>
      <c r="G51" s="443"/>
      <c r="H51" s="442"/>
      <c r="I51" s="443"/>
      <c r="J51" s="442"/>
    </row>
    <row r="52" spans="3:10" s="441" customFormat="1" x14ac:dyDescent="0.2">
      <c r="C52" s="445"/>
      <c r="F52" s="442"/>
      <c r="G52" s="443"/>
      <c r="H52" s="442"/>
      <c r="I52" s="443"/>
      <c r="J52" s="442"/>
    </row>
    <row r="53" spans="3:10" s="441" customFormat="1" x14ac:dyDescent="0.2">
      <c r="C53" s="445"/>
      <c r="F53" s="442"/>
      <c r="G53" s="443"/>
      <c r="H53" s="442"/>
      <c r="I53" s="443"/>
      <c r="J53" s="442"/>
    </row>
    <row r="54" spans="3:10" s="441" customFormat="1" x14ac:dyDescent="0.2">
      <c r="C54" s="445"/>
      <c r="F54" s="442"/>
      <c r="G54" s="443"/>
      <c r="H54" s="442"/>
      <c r="I54" s="443"/>
      <c r="J54" s="442"/>
    </row>
    <row r="55" spans="3:10" s="441" customFormat="1" x14ac:dyDescent="0.2">
      <c r="C55" s="445"/>
      <c r="F55" s="442"/>
      <c r="G55" s="443"/>
      <c r="H55" s="442"/>
      <c r="I55" s="443"/>
      <c r="J55" s="442"/>
    </row>
    <row r="56" spans="3:10" s="441" customFormat="1" x14ac:dyDescent="0.2">
      <c r="C56" s="445"/>
      <c r="F56" s="442"/>
      <c r="G56" s="443"/>
      <c r="H56" s="442"/>
      <c r="I56" s="443"/>
      <c r="J56" s="442"/>
    </row>
    <row r="57" spans="3:10" s="441" customFormat="1" x14ac:dyDescent="0.2">
      <c r="C57" s="445"/>
      <c r="F57" s="442"/>
      <c r="G57" s="443"/>
      <c r="H57" s="442"/>
      <c r="I57" s="443"/>
      <c r="J57" s="442"/>
    </row>
    <row r="58" spans="3:10" s="441" customFormat="1" x14ac:dyDescent="0.2">
      <c r="C58" s="445"/>
      <c r="F58" s="442"/>
      <c r="G58" s="443"/>
      <c r="H58" s="442"/>
      <c r="I58" s="443"/>
      <c r="J58" s="442"/>
    </row>
    <row r="59" spans="3:10" s="441" customFormat="1" x14ac:dyDescent="0.2">
      <c r="C59" s="445"/>
      <c r="F59" s="442"/>
      <c r="G59" s="443"/>
      <c r="H59" s="442"/>
      <c r="I59" s="443"/>
      <c r="J59" s="442"/>
    </row>
    <row r="60" spans="3:10" s="441" customFormat="1" x14ac:dyDescent="0.2">
      <c r="C60" s="445"/>
      <c r="F60" s="442"/>
      <c r="G60" s="443"/>
      <c r="H60" s="442"/>
      <c r="I60" s="443"/>
      <c r="J60" s="442"/>
    </row>
    <row r="61" spans="3:10" s="441" customFormat="1" x14ac:dyDescent="0.2">
      <c r="C61" s="445"/>
      <c r="F61" s="442"/>
      <c r="G61" s="443"/>
      <c r="H61" s="442"/>
      <c r="I61" s="443"/>
      <c r="J61" s="442"/>
    </row>
    <row r="62" spans="3:10" s="441" customFormat="1" x14ac:dyDescent="0.2">
      <c r="C62" s="445"/>
      <c r="F62" s="442"/>
      <c r="G62" s="443"/>
      <c r="H62" s="442"/>
      <c r="I62" s="443"/>
      <c r="J62" s="442"/>
    </row>
    <row r="63" spans="3:10" s="441" customFormat="1" x14ac:dyDescent="0.2">
      <c r="C63" s="445"/>
      <c r="F63" s="442"/>
      <c r="G63" s="443"/>
      <c r="H63" s="442"/>
      <c r="I63" s="443"/>
      <c r="J63" s="442"/>
    </row>
    <row r="64" spans="3:10" s="441" customFormat="1" x14ac:dyDescent="0.2">
      <c r="C64" s="445"/>
      <c r="F64" s="442"/>
      <c r="G64" s="443"/>
      <c r="H64" s="442"/>
      <c r="I64" s="443"/>
      <c r="J64" s="442"/>
    </row>
    <row r="65" spans="3:10" s="441" customFormat="1" x14ac:dyDescent="0.2">
      <c r="C65" s="445"/>
      <c r="F65" s="442"/>
      <c r="G65" s="443"/>
      <c r="H65" s="442"/>
      <c r="I65" s="443"/>
      <c r="J65" s="442"/>
    </row>
    <row r="66" spans="3:10" s="441" customFormat="1" x14ac:dyDescent="0.2">
      <c r="C66" s="445"/>
      <c r="F66" s="442"/>
      <c r="G66" s="443"/>
      <c r="H66" s="442"/>
      <c r="I66" s="443"/>
      <c r="J66" s="442"/>
    </row>
    <row r="67" spans="3:10" s="441" customFormat="1" x14ac:dyDescent="0.2">
      <c r="C67" s="445"/>
      <c r="F67" s="442"/>
      <c r="G67" s="443"/>
      <c r="H67" s="442"/>
      <c r="I67" s="443"/>
      <c r="J67" s="442"/>
    </row>
  </sheetData>
  <sheetProtection algorithmName="SHA-512" hashValue="dg7kigwkZi/M9oExiirbzpCLZJD3FM3paelUgc0v7BBRVTKKQjCCKASzOVkBBaw9T3L6bq8RXbtkpzubxyztPw==" saltValue="Kish5klK9QePWqEVfivODQ==" spinCount="100000" sheet="1" objects="1" scenarios="1" autoFilter="0"/>
  <mergeCells count="10">
    <mergeCell ref="A14:J14"/>
    <mergeCell ref="A16:J16"/>
    <mergeCell ref="A7:A8"/>
    <mergeCell ref="B7:B8"/>
    <mergeCell ref="J7:J8"/>
    <mergeCell ref="A1:B1"/>
    <mergeCell ref="A2:B2"/>
    <mergeCell ref="A4:A5"/>
    <mergeCell ref="B4:B5"/>
    <mergeCell ref="J4:J5"/>
  </mergeCells>
  <dataValidations count="2">
    <dataValidation type="custom" operator="greaterThan" allowBlank="1" showInputMessage="1" showErrorMessage="1" error="Stawka za roboczogodzinę musi być większa niż stawka w kolumnie F" sqref="H7:H8 H4:H5" xr:uid="{89B086A6-CAE0-4EA4-AC29-26319B662B12}">
      <formula1>H4&gt;F4</formula1>
    </dataValidation>
    <dataValidation type="decimal" operator="greaterThan" allowBlank="1" showInputMessage="1" showErrorMessage="1" error="Wprowadź wartość liczbową większą od 0" sqref="F7:F8 F10 F4:F5" xr:uid="{40645033-D10B-4DAA-8B8C-DD633179A8DA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FA8EF-D874-4795-92EF-BD0329C4DDCB}">
  <sheetPr codeName="Arkusz157"/>
  <dimension ref="A1:F94"/>
  <sheetViews>
    <sheetView zoomScale="85" zoomScaleNormal="85" workbookViewId="0">
      <selection activeCell="D14" sqref="D14"/>
    </sheetView>
  </sheetViews>
  <sheetFormatPr defaultColWidth="9.140625" defaultRowHeight="12.75" x14ac:dyDescent="0.2"/>
  <cols>
    <col min="1" max="1" width="45.7109375" style="414" customWidth="1"/>
    <col min="2" max="3" width="19.7109375" style="415" customWidth="1"/>
    <col min="4" max="4" width="60.5703125" style="417" customWidth="1"/>
    <col min="5" max="5" width="41.42578125" style="417" customWidth="1"/>
    <col min="6" max="6" width="30.7109375" style="417" customWidth="1"/>
    <col min="7" max="16384" width="9.140625" style="412"/>
  </cols>
  <sheetData>
    <row r="1" spans="1:6" ht="36.75" customHeight="1" x14ac:dyDescent="0.2">
      <c r="A1" s="484" t="s">
        <v>287</v>
      </c>
      <c r="B1" s="485" t="s">
        <v>288</v>
      </c>
      <c r="C1" s="485"/>
      <c r="D1" s="468" t="s">
        <v>289</v>
      </c>
      <c r="E1" s="468" t="s">
        <v>290</v>
      </c>
      <c r="F1" s="468"/>
    </row>
    <row r="2" spans="1:6" ht="53.25" customHeight="1" x14ac:dyDescent="0.2">
      <c r="A2" s="484"/>
      <c r="B2" s="486" t="s">
        <v>291</v>
      </c>
      <c r="C2" s="486"/>
      <c r="D2" s="468"/>
      <c r="E2" s="468"/>
      <c r="F2" s="468"/>
    </row>
    <row r="3" spans="1:6" ht="80.099999999999994" customHeight="1" x14ac:dyDescent="0.2">
      <c r="A3" s="413" t="s">
        <v>332</v>
      </c>
      <c r="B3" s="487" t="s">
        <v>292</v>
      </c>
      <c r="C3" s="488"/>
      <c r="D3" s="413" t="s">
        <v>339</v>
      </c>
      <c r="E3" s="413"/>
      <c r="F3" s="482" t="s">
        <v>294</v>
      </c>
    </row>
    <row r="4" spans="1:6" ht="80.099999999999994" customHeight="1" x14ac:dyDescent="0.2">
      <c r="A4" s="413" t="s">
        <v>333</v>
      </c>
      <c r="B4" s="489">
        <v>721204</v>
      </c>
      <c r="C4" s="489"/>
      <c r="D4" s="413" t="s">
        <v>340</v>
      </c>
      <c r="E4" s="413" t="s">
        <v>293</v>
      </c>
      <c r="F4" s="483"/>
    </row>
    <row r="5" spans="1:6" x14ac:dyDescent="0.2">
      <c r="D5" s="414"/>
      <c r="E5" s="414"/>
      <c r="F5" s="414"/>
    </row>
    <row r="6" spans="1:6" x14ac:dyDescent="0.2">
      <c r="D6" s="414"/>
      <c r="E6" s="414"/>
      <c r="F6" s="414"/>
    </row>
    <row r="7" spans="1:6" x14ac:dyDescent="0.2">
      <c r="D7" s="414"/>
      <c r="E7" s="414"/>
      <c r="F7" s="414"/>
    </row>
    <row r="8" spans="1:6" ht="51" customHeight="1" x14ac:dyDescent="0.2">
      <c r="A8" s="481" t="s">
        <v>338</v>
      </c>
      <c r="B8" s="481"/>
      <c r="C8" s="481"/>
      <c r="D8" s="481"/>
      <c r="E8" s="481"/>
      <c r="F8" s="481"/>
    </row>
    <row r="9" spans="1:6" x14ac:dyDescent="0.2">
      <c r="D9" s="414"/>
      <c r="E9" s="414"/>
      <c r="F9" s="414"/>
    </row>
    <row r="10" spans="1:6" x14ac:dyDescent="0.2">
      <c r="D10" s="414"/>
      <c r="E10" s="414"/>
      <c r="F10" s="414"/>
    </row>
    <row r="11" spans="1:6" x14ac:dyDescent="0.2">
      <c r="D11" s="414"/>
      <c r="E11" s="414"/>
      <c r="F11" s="414"/>
    </row>
    <row r="12" spans="1:6" x14ac:dyDescent="0.2">
      <c r="D12" s="414"/>
      <c r="E12" s="414"/>
      <c r="F12" s="414"/>
    </row>
    <row r="13" spans="1:6" x14ac:dyDescent="0.2">
      <c r="D13" s="414"/>
      <c r="E13" s="414"/>
      <c r="F13" s="414"/>
    </row>
    <row r="14" spans="1:6" x14ac:dyDescent="0.2">
      <c r="D14" s="414"/>
      <c r="E14" s="414"/>
      <c r="F14" s="414"/>
    </row>
    <row r="15" spans="1:6" x14ac:dyDescent="0.2">
      <c r="D15" s="414"/>
      <c r="E15" s="414"/>
      <c r="F15" s="414"/>
    </row>
    <row r="16" spans="1:6" x14ac:dyDescent="0.2">
      <c r="D16" s="414"/>
      <c r="E16" s="414"/>
      <c r="F16" s="414"/>
    </row>
    <row r="17" spans="4:6" x14ac:dyDescent="0.2">
      <c r="D17" s="414"/>
      <c r="E17" s="414"/>
      <c r="F17" s="414"/>
    </row>
    <row r="18" spans="4:6" x14ac:dyDescent="0.2">
      <c r="D18" s="414"/>
      <c r="E18" s="414"/>
      <c r="F18" s="414"/>
    </row>
    <row r="19" spans="4:6" x14ac:dyDescent="0.2">
      <c r="D19" s="414"/>
      <c r="E19" s="414"/>
      <c r="F19" s="414"/>
    </row>
    <row r="20" spans="4:6" x14ac:dyDescent="0.2">
      <c r="D20" s="414"/>
      <c r="E20" s="414"/>
      <c r="F20" s="414"/>
    </row>
    <row r="21" spans="4:6" x14ac:dyDescent="0.2">
      <c r="D21" s="414"/>
      <c r="E21" s="414"/>
      <c r="F21" s="414"/>
    </row>
    <row r="22" spans="4:6" x14ac:dyDescent="0.2">
      <c r="D22" s="414"/>
      <c r="E22" s="414"/>
      <c r="F22" s="414"/>
    </row>
    <row r="23" spans="4:6" x14ac:dyDescent="0.2">
      <c r="D23" s="414"/>
      <c r="E23" s="414"/>
      <c r="F23" s="414"/>
    </row>
    <row r="24" spans="4:6" x14ac:dyDescent="0.2">
      <c r="D24" s="414"/>
      <c r="E24" s="414"/>
      <c r="F24" s="414"/>
    </row>
    <row r="25" spans="4:6" x14ac:dyDescent="0.2">
      <c r="D25" s="414"/>
      <c r="E25" s="414"/>
      <c r="F25" s="414"/>
    </row>
    <row r="26" spans="4:6" x14ac:dyDescent="0.2">
      <c r="D26" s="414"/>
      <c r="E26" s="414"/>
      <c r="F26" s="414"/>
    </row>
    <row r="27" spans="4:6" x14ac:dyDescent="0.2">
      <c r="D27" s="414"/>
      <c r="E27" s="414"/>
      <c r="F27" s="414"/>
    </row>
    <row r="28" spans="4:6" x14ac:dyDescent="0.2">
      <c r="D28" s="414"/>
      <c r="E28" s="414"/>
      <c r="F28" s="414"/>
    </row>
    <row r="29" spans="4:6" x14ac:dyDescent="0.2">
      <c r="D29" s="414"/>
      <c r="E29" s="414"/>
      <c r="F29" s="414"/>
    </row>
    <row r="30" spans="4:6" x14ac:dyDescent="0.2">
      <c r="D30" s="414"/>
      <c r="E30" s="414"/>
      <c r="F30" s="414"/>
    </row>
    <row r="31" spans="4:6" x14ac:dyDescent="0.2">
      <c r="D31" s="414"/>
      <c r="E31" s="414"/>
      <c r="F31" s="414"/>
    </row>
    <row r="32" spans="4:6" x14ac:dyDescent="0.2">
      <c r="D32" s="414"/>
      <c r="E32" s="414"/>
      <c r="F32" s="414"/>
    </row>
    <row r="33" spans="4:6" x14ac:dyDescent="0.2">
      <c r="D33" s="414"/>
      <c r="E33" s="414"/>
      <c r="F33" s="414"/>
    </row>
    <row r="34" spans="4:6" x14ac:dyDescent="0.2">
      <c r="D34" s="414"/>
      <c r="E34" s="414"/>
      <c r="F34" s="414"/>
    </row>
    <row r="35" spans="4:6" x14ac:dyDescent="0.2">
      <c r="D35" s="414"/>
      <c r="E35" s="414"/>
      <c r="F35" s="414"/>
    </row>
    <row r="36" spans="4:6" x14ac:dyDescent="0.2">
      <c r="D36" s="414"/>
      <c r="E36" s="414"/>
      <c r="F36" s="414"/>
    </row>
    <row r="37" spans="4:6" x14ac:dyDescent="0.2">
      <c r="D37" s="414"/>
      <c r="E37" s="414"/>
      <c r="F37" s="414"/>
    </row>
    <row r="39" spans="4:6" x14ac:dyDescent="0.2">
      <c r="D39" s="416"/>
      <c r="E39" s="416"/>
      <c r="F39" s="416"/>
    </row>
    <row r="40" spans="4:6" x14ac:dyDescent="0.2">
      <c r="D40" s="416"/>
      <c r="E40" s="416"/>
      <c r="F40" s="416"/>
    </row>
    <row r="41" spans="4:6" x14ac:dyDescent="0.2">
      <c r="D41" s="416"/>
      <c r="E41" s="416"/>
      <c r="F41" s="416"/>
    </row>
    <row r="42" spans="4:6" x14ac:dyDescent="0.2">
      <c r="D42" s="416"/>
      <c r="E42" s="416"/>
      <c r="F42" s="416"/>
    </row>
    <row r="43" spans="4:6" x14ac:dyDescent="0.2">
      <c r="D43" s="416"/>
      <c r="E43" s="416"/>
      <c r="F43" s="416"/>
    </row>
    <row r="44" spans="4:6" x14ac:dyDescent="0.2">
      <c r="D44" s="416"/>
      <c r="E44" s="416"/>
      <c r="F44" s="416"/>
    </row>
    <row r="45" spans="4:6" x14ac:dyDescent="0.2">
      <c r="D45" s="416"/>
      <c r="E45" s="416"/>
      <c r="F45" s="416"/>
    </row>
    <row r="46" spans="4:6" x14ac:dyDescent="0.2">
      <c r="D46" s="416"/>
      <c r="E46" s="416"/>
      <c r="F46" s="416"/>
    </row>
    <row r="47" spans="4:6" x14ac:dyDescent="0.2">
      <c r="D47" s="416"/>
      <c r="E47" s="416"/>
      <c r="F47" s="416"/>
    </row>
    <row r="48" spans="4:6" x14ac:dyDescent="0.2">
      <c r="D48" s="416"/>
      <c r="E48" s="416"/>
      <c r="F48" s="416"/>
    </row>
    <row r="49" spans="4:6" x14ac:dyDescent="0.2">
      <c r="D49" s="416"/>
      <c r="E49" s="416"/>
      <c r="F49" s="416"/>
    </row>
    <row r="50" spans="4:6" x14ac:dyDescent="0.2">
      <c r="D50" s="416"/>
      <c r="E50" s="416"/>
      <c r="F50" s="416"/>
    </row>
    <row r="51" spans="4:6" x14ac:dyDescent="0.2">
      <c r="D51" s="416"/>
      <c r="E51" s="416"/>
      <c r="F51" s="416"/>
    </row>
    <row r="52" spans="4:6" x14ac:dyDescent="0.2">
      <c r="D52" s="416"/>
      <c r="E52" s="416"/>
      <c r="F52" s="416"/>
    </row>
    <row r="53" spans="4:6" x14ac:dyDescent="0.2">
      <c r="D53" s="416"/>
      <c r="E53" s="416"/>
      <c r="F53" s="416"/>
    </row>
    <row r="54" spans="4:6" x14ac:dyDescent="0.2">
      <c r="D54" s="416"/>
      <c r="E54" s="416"/>
      <c r="F54" s="416"/>
    </row>
    <row r="55" spans="4:6" x14ac:dyDescent="0.2">
      <c r="D55" s="416"/>
      <c r="E55" s="416"/>
      <c r="F55" s="416"/>
    </row>
    <row r="56" spans="4:6" x14ac:dyDescent="0.2">
      <c r="D56" s="416"/>
      <c r="E56" s="416"/>
      <c r="F56" s="416"/>
    </row>
    <row r="57" spans="4:6" x14ac:dyDescent="0.2">
      <c r="D57" s="416"/>
      <c r="E57" s="416"/>
      <c r="F57" s="416"/>
    </row>
    <row r="58" spans="4:6" x14ac:dyDescent="0.2">
      <c r="D58" s="416"/>
      <c r="E58" s="416"/>
      <c r="F58" s="416"/>
    </row>
    <row r="59" spans="4:6" x14ac:dyDescent="0.2">
      <c r="D59" s="416"/>
      <c r="E59" s="416"/>
      <c r="F59" s="416"/>
    </row>
    <row r="60" spans="4:6" x14ac:dyDescent="0.2">
      <c r="D60" s="416"/>
      <c r="E60" s="416"/>
      <c r="F60" s="416"/>
    </row>
    <row r="61" spans="4:6" x14ac:dyDescent="0.2">
      <c r="D61" s="416"/>
      <c r="E61" s="416"/>
      <c r="F61" s="416"/>
    </row>
    <row r="62" spans="4:6" x14ac:dyDescent="0.2">
      <c r="D62" s="416"/>
      <c r="E62" s="416"/>
      <c r="F62" s="416"/>
    </row>
    <row r="63" spans="4:6" x14ac:dyDescent="0.2">
      <c r="D63" s="416"/>
      <c r="E63" s="416"/>
      <c r="F63" s="416"/>
    </row>
    <row r="64" spans="4:6" x14ac:dyDescent="0.2">
      <c r="D64" s="416"/>
      <c r="E64" s="416"/>
      <c r="F64" s="416"/>
    </row>
    <row r="65" spans="4:6" x14ac:dyDescent="0.2">
      <c r="D65" s="416"/>
      <c r="E65" s="416"/>
      <c r="F65" s="416"/>
    </row>
    <row r="66" spans="4:6" x14ac:dyDescent="0.2">
      <c r="D66" s="416"/>
      <c r="E66" s="416"/>
      <c r="F66" s="416"/>
    </row>
    <row r="67" spans="4:6" x14ac:dyDescent="0.2">
      <c r="D67" s="416"/>
      <c r="E67" s="416"/>
      <c r="F67" s="416"/>
    </row>
    <row r="68" spans="4:6" x14ac:dyDescent="0.2">
      <c r="D68" s="416"/>
      <c r="E68" s="416"/>
      <c r="F68" s="416"/>
    </row>
    <row r="69" spans="4:6" x14ac:dyDescent="0.2">
      <c r="D69" s="416"/>
      <c r="E69" s="416"/>
      <c r="F69" s="416"/>
    </row>
    <row r="70" spans="4:6" x14ac:dyDescent="0.2">
      <c r="D70" s="416"/>
      <c r="E70" s="416"/>
      <c r="F70" s="416"/>
    </row>
    <row r="71" spans="4:6" x14ac:dyDescent="0.2">
      <c r="D71" s="416"/>
      <c r="E71" s="416"/>
      <c r="F71" s="416"/>
    </row>
    <row r="72" spans="4:6" x14ac:dyDescent="0.2">
      <c r="D72" s="416"/>
      <c r="E72" s="416"/>
      <c r="F72" s="416"/>
    </row>
    <row r="73" spans="4:6" x14ac:dyDescent="0.2">
      <c r="D73" s="416"/>
      <c r="E73" s="416"/>
      <c r="F73" s="416"/>
    </row>
    <row r="74" spans="4:6" x14ac:dyDescent="0.2">
      <c r="D74" s="416"/>
      <c r="E74" s="416"/>
      <c r="F74" s="416"/>
    </row>
    <row r="75" spans="4:6" x14ac:dyDescent="0.2">
      <c r="D75" s="416"/>
      <c r="E75" s="416"/>
      <c r="F75" s="416"/>
    </row>
    <row r="76" spans="4:6" x14ac:dyDescent="0.2">
      <c r="D76" s="416"/>
      <c r="E76" s="416"/>
      <c r="F76" s="416"/>
    </row>
    <row r="77" spans="4:6" x14ac:dyDescent="0.2">
      <c r="D77" s="416"/>
      <c r="E77" s="416"/>
      <c r="F77" s="416"/>
    </row>
    <row r="78" spans="4:6" x14ac:dyDescent="0.2">
      <c r="D78" s="416"/>
      <c r="E78" s="416"/>
      <c r="F78" s="416"/>
    </row>
    <row r="79" spans="4:6" x14ac:dyDescent="0.2">
      <c r="D79" s="416"/>
      <c r="E79" s="416"/>
      <c r="F79" s="416"/>
    </row>
    <row r="80" spans="4:6" x14ac:dyDescent="0.2">
      <c r="D80" s="416"/>
      <c r="E80" s="416"/>
      <c r="F80" s="416"/>
    </row>
    <row r="81" spans="4:6" x14ac:dyDescent="0.2">
      <c r="D81" s="416"/>
      <c r="E81" s="416"/>
      <c r="F81" s="416"/>
    </row>
    <row r="82" spans="4:6" x14ac:dyDescent="0.2">
      <c r="D82" s="416"/>
      <c r="E82" s="416"/>
      <c r="F82" s="416"/>
    </row>
    <row r="83" spans="4:6" x14ac:dyDescent="0.2">
      <c r="D83" s="416"/>
      <c r="E83" s="416"/>
      <c r="F83" s="416"/>
    </row>
    <row r="84" spans="4:6" x14ac:dyDescent="0.2">
      <c r="D84" s="416"/>
      <c r="E84" s="416"/>
      <c r="F84" s="416"/>
    </row>
    <row r="85" spans="4:6" x14ac:dyDescent="0.2">
      <c r="D85" s="416"/>
      <c r="E85" s="416"/>
      <c r="F85" s="416"/>
    </row>
    <row r="86" spans="4:6" x14ac:dyDescent="0.2">
      <c r="D86" s="416"/>
      <c r="E86" s="416"/>
      <c r="F86" s="416"/>
    </row>
    <row r="87" spans="4:6" x14ac:dyDescent="0.2">
      <c r="D87" s="416"/>
      <c r="E87" s="416"/>
      <c r="F87" s="416"/>
    </row>
    <row r="88" spans="4:6" x14ac:dyDescent="0.2">
      <c r="D88" s="416"/>
      <c r="E88" s="416"/>
      <c r="F88" s="416"/>
    </row>
    <row r="89" spans="4:6" x14ac:dyDescent="0.2">
      <c r="D89" s="416"/>
      <c r="E89" s="416"/>
      <c r="F89" s="416"/>
    </row>
    <row r="90" spans="4:6" x14ac:dyDescent="0.2">
      <c r="D90" s="416"/>
      <c r="E90" s="416"/>
      <c r="F90" s="416"/>
    </row>
    <row r="91" spans="4:6" x14ac:dyDescent="0.2">
      <c r="D91" s="416"/>
      <c r="E91" s="416"/>
      <c r="F91" s="416"/>
    </row>
    <row r="92" spans="4:6" x14ac:dyDescent="0.2">
      <c r="D92" s="416"/>
      <c r="E92" s="416"/>
      <c r="F92" s="416"/>
    </row>
    <row r="93" spans="4:6" x14ac:dyDescent="0.2">
      <c r="D93" s="416"/>
      <c r="E93" s="416"/>
      <c r="F93" s="416"/>
    </row>
    <row r="94" spans="4:6" x14ac:dyDescent="0.2">
      <c r="D94" s="416"/>
      <c r="E94" s="416"/>
      <c r="F94" s="416"/>
    </row>
  </sheetData>
  <sheetProtection algorithmName="SHA-512" hashValue="ob804ttqTVn56bjQoPpSJxio5ml7727IN/iPW9RKv3dGGNg7OLwu1wIIYqQxsem6cjS+jXUtLQGTJxSYYD26zQ==" saltValue="zkSx8wr2N6pJn9ZPrlHFmg==" spinCount="100000" sheet="1" objects="1" scenarios="1" autoFilter="0"/>
  <mergeCells count="9">
    <mergeCell ref="A8:F8"/>
    <mergeCell ref="F3:F4"/>
    <mergeCell ref="A1:A2"/>
    <mergeCell ref="B1:C1"/>
    <mergeCell ref="D1:D2"/>
    <mergeCell ref="E1:F2"/>
    <mergeCell ref="B2:C2"/>
    <mergeCell ref="B3:C3"/>
    <mergeCell ref="B4:C4"/>
  </mergeCells>
  <hyperlinks>
    <hyperlink ref="B2" r:id="rId1" xr:uid="{C63FA380-2D18-44E7-B54C-EB8532D8851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11A9E-C359-4B04-B92C-D475F6A7F78C}">
  <sheetPr codeName="Arkusz158"/>
  <dimension ref="A1:G264"/>
  <sheetViews>
    <sheetView workbookViewId="0">
      <selection activeCell="E15" sqref="E15:E21"/>
    </sheetView>
  </sheetViews>
  <sheetFormatPr defaultColWidth="9.140625" defaultRowHeight="12.75" x14ac:dyDescent="0.2"/>
  <cols>
    <col min="1" max="1" width="25.140625" style="24" bestFit="1" customWidth="1"/>
    <col min="2" max="2" width="10.7109375" style="24" customWidth="1"/>
    <col min="3" max="6" width="15.7109375" style="24" customWidth="1"/>
    <col min="7" max="7" width="10.140625" style="24" bestFit="1" customWidth="1"/>
    <col min="8" max="16384" width="9.140625" style="24"/>
  </cols>
  <sheetData>
    <row r="1" spans="1:6" ht="25.5" customHeight="1" x14ac:dyDescent="0.2">
      <c r="A1" s="493" t="s">
        <v>273</v>
      </c>
      <c r="B1" s="494"/>
      <c r="C1" s="495" t="s">
        <v>274</v>
      </c>
      <c r="D1" s="496"/>
      <c r="E1" s="495" t="s">
        <v>275</v>
      </c>
      <c r="F1" s="496"/>
    </row>
    <row r="2" spans="1:6" x14ac:dyDescent="0.2">
      <c r="A2" s="497"/>
      <c r="B2" s="498" t="s">
        <v>276</v>
      </c>
      <c r="C2" s="397" t="s">
        <v>277</v>
      </c>
      <c r="D2" s="398" t="s">
        <v>278</v>
      </c>
      <c r="E2" s="397" t="s">
        <v>279</v>
      </c>
      <c r="F2" s="398" t="s">
        <v>280</v>
      </c>
    </row>
    <row r="3" spans="1:6" x14ac:dyDescent="0.2">
      <c r="A3" s="497"/>
      <c r="B3" s="499"/>
      <c r="C3" s="397" t="s">
        <v>281</v>
      </c>
      <c r="D3" s="398" t="s">
        <v>281</v>
      </c>
      <c r="E3" s="497" t="s">
        <v>281</v>
      </c>
      <c r="F3" s="499"/>
    </row>
    <row r="4" spans="1:6" x14ac:dyDescent="0.2">
      <c r="A4" s="497"/>
      <c r="B4" s="499"/>
      <c r="C4" s="397">
        <v>8</v>
      </c>
      <c r="D4" s="398">
        <v>8</v>
      </c>
      <c r="E4" s="397">
        <v>16</v>
      </c>
      <c r="F4" s="398">
        <v>24</v>
      </c>
    </row>
    <row r="5" spans="1:6" ht="30" customHeight="1" x14ac:dyDescent="0.2">
      <c r="A5" s="399" t="s">
        <v>282</v>
      </c>
      <c r="B5" s="400">
        <v>365</v>
      </c>
      <c r="C5" s="399"/>
      <c r="D5" s="400"/>
      <c r="E5" s="399"/>
      <c r="F5" s="400"/>
    </row>
    <row r="6" spans="1:6" ht="30" customHeight="1" x14ac:dyDescent="0.2">
      <c r="A6" s="399" t="s">
        <v>283</v>
      </c>
      <c r="B6" s="400">
        <f>52*2</f>
        <v>104</v>
      </c>
      <c r="C6" s="399"/>
      <c r="D6" s="400"/>
      <c r="E6" s="399"/>
      <c r="F6" s="400"/>
    </row>
    <row r="7" spans="1:6" ht="30" customHeight="1" x14ac:dyDescent="0.2">
      <c r="A7" s="401" t="s">
        <v>284</v>
      </c>
      <c r="B7" s="400">
        <v>11</v>
      </c>
      <c r="C7" s="399"/>
      <c r="D7" s="400"/>
      <c r="E7" s="399"/>
      <c r="F7" s="400"/>
    </row>
    <row r="8" spans="1:6" ht="30" customHeight="1" x14ac:dyDescent="0.2">
      <c r="A8" s="401" t="s">
        <v>337</v>
      </c>
      <c r="B8" s="400">
        <v>151</v>
      </c>
      <c r="C8" s="399"/>
      <c r="D8" s="400"/>
      <c r="E8" s="399">
        <v>111</v>
      </c>
      <c r="F8" s="400">
        <v>40</v>
      </c>
    </row>
    <row r="9" spans="1:6" ht="30" customHeight="1" x14ac:dyDescent="0.2">
      <c r="A9" s="399" t="s">
        <v>285</v>
      </c>
      <c r="B9" s="400">
        <v>250</v>
      </c>
      <c r="C9" s="399">
        <v>250</v>
      </c>
      <c r="D9" s="400"/>
      <c r="E9" s="399"/>
      <c r="F9" s="400"/>
    </row>
    <row r="10" spans="1:6" ht="30" customHeight="1" thickBot="1" x14ac:dyDescent="0.25">
      <c r="A10" s="402" t="s">
        <v>286</v>
      </c>
      <c r="B10" s="403">
        <f>B5-B9</f>
        <v>115</v>
      </c>
      <c r="C10" s="404"/>
      <c r="D10" s="405"/>
      <c r="E10" s="406"/>
      <c r="F10" s="403"/>
    </row>
    <row r="11" spans="1:6" x14ac:dyDescent="0.2">
      <c r="A11" s="5"/>
      <c r="B11" s="5"/>
      <c r="C11" s="407">
        <f>C4*C9</f>
        <v>2000</v>
      </c>
      <c r="D11" s="408"/>
      <c r="E11" s="409">
        <f>E8*E4</f>
        <v>1776</v>
      </c>
      <c r="F11" s="410">
        <f>F4*F8</f>
        <v>960</v>
      </c>
    </row>
    <row r="12" spans="1:6" ht="15.75" customHeight="1" thickBot="1" x14ac:dyDescent="0.25">
      <c r="A12" s="5"/>
      <c r="B12" s="5"/>
      <c r="C12" s="490">
        <f>SUM(C11:D11)</f>
        <v>2000</v>
      </c>
      <c r="D12" s="491"/>
      <c r="E12" s="492">
        <f>SUM(E11:F11)</f>
        <v>2736</v>
      </c>
      <c r="F12" s="491"/>
    </row>
    <row r="22" spans="7:7" x14ac:dyDescent="0.2">
      <c r="G22" s="411"/>
    </row>
    <row r="23" spans="7:7" x14ac:dyDescent="0.2">
      <c r="G23" s="411"/>
    </row>
    <row r="24" spans="7:7" x14ac:dyDescent="0.2">
      <c r="G24" s="411"/>
    </row>
    <row r="25" spans="7:7" x14ac:dyDescent="0.2">
      <c r="G25" s="411"/>
    </row>
    <row r="26" spans="7:7" x14ac:dyDescent="0.2">
      <c r="G26" s="411"/>
    </row>
    <row r="27" spans="7:7" x14ac:dyDescent="0.2">
      <c r="G27" s="411"/>
    </row>
    <row r="28" spans="7:7" x14ac:dyDescent="0.2">
      <c r="G28" s="411"/>
    </row>
    <row r="29" spans="7:7" x14ac:dyDescent="0.2">
      <c r="G29" s="411"/>
    </row>
    <row r="30" spans="7:7" x14ac:dyDescent="0.2">
      <c r="G30" s="411"/>
    </row>
    <row r="31" spans="7:7" x14ac:dyDescent="0.2">
      <c r="G31" s="411"/>
    </row>
    <row r="32" spans="7:7" x14ac:dyDescent="0.2">
      <c r="G32" s="411"/>
    </row>
    <row r="33" spans="7:7" x14ac:dyDescent="0.2">
      <c r="G33" s="411"/>
    </row>
    <row r="34" spans="7:7" x14ac:dyDescent="0.2">
      <c r="G34" s="411"/>
    </row>
    <row r="35" spans="7:7" x14ac:dyDescent="0.2">
      <c r="G35" s="411"/>
    </row>
    <row r="36" spans="7:7" x14ac:dyDescent="0.2">
      <c r="G36" s="411"/>
    </row>
    <row r="37" spans="7:7" x14ac:dyDescent="0.2">
      <c r="G37" s="411"/>
    </row>
    <row r="38" spans="7:7" x14ac:dyDescent="0.2">
      <c r="G38" s="411"/>
    </row>
    <row r="39" spans="7:7" x14ac:dyDescent="0.2">
      <c r="G39" s="411"/>
    </row>
    <row r="40" spans="7:7" x14ac:dyDescent="0.2">
      <c r="G40" s="411"/>
    </row>
    <row r="41" spans="7:7" x14ac:dyDescent="0.2">
      <c r="G41" s="411"/>
    </row>
    <row r="42" spans="7:7" x14ac:dyDescent="0.2">
      <c r="G42" s="411"/>
    </row>
    <row r="43" spans="7:7" x14ac:dyDescent="0.2">
      <c r="G43" s="411"/>
    </row>
    <row r="44" spans="7:7" x14ac:dyDescent="0.2">
      <c r="G44" s="411"/>
    </row>
    <row r="45" spans="7:7" x14ac:dyDescent="0.2">
      <c r="G45" s="411"/>
    </row>
    <row r="46" spans="7:7" x14ac:dyDescent="0.2">
      <c r="G46" s="411"/>
    </row>
    <row r="47" spans="7:7" x14ac:dyDescent="0.2">
      <c r="G47" s="411"/>
    </row>
    <row r="48" spans="7:7" x14ac:dyDescent="0.2">
      <c r="G48" s="411"/>
    </row>
    <row r="49" spans="7:7" x14ac:dyDescent="0.2">
      <c r="G49" s="411"/>
    </row>
    <row r="50" spans="7:7" x14ac:dyDescent="0.2">
      <c r="G50" s="411"/>
    </row>
    <row r="51" spans="7:7" x14ac:dyDescent="0.2">
      <c r="G51" s="411"/>
    </row>
    <row r="52" spans="7:7" x14ac:dyDescent="0.2">
      <c r="G52" s="411"/>
    </row>
    <row r="53" spans="7:7" x14ac:dyDescent="0.2">
      <c r="G53" s="411"/>
    </row>
    <row r="54" spans="7:7" x14ac:dyDescent="0.2">
      <c r="G54" s="411"/>
    </row>
    <row r="55" spans="7:7" x14ac:dyDescent="0.2">
      <c r="G55" s="411"/>
    </row>
    <row r="56" spans="7:7" x14ac:dyDescent="0.2">
      <c r="G56" s="411"/>
    </row>
    <row r="57" spans="7:7" x14ac:dyDescent="0.2">
      <c r="G57" s="411"/>
    </row>
    <row r="58" spans="7:7" x14ac:dyDescent="0.2">
      <c r="G58" s="411"/>
    </row>
    <row r="59" spans="7:7" x14ac:dyDescent="0.2">
      <c r="G59" s="411"/>
    </row>
    <row r="60" spans="7:7" x14ac:dyDescent="0.2">
      <c r="G60" s="411"/>
    </row>
    <row r="61" spans="7:7" x14ac:dyDescent="0.2">
      <c r="G61" s="411"/>
    </row>
    <row r="62" spans="7:7" x14ac:dyDescent="0.2">
      <c r="G62" s="411"/>
    </row>
    <row r="63" spans="7:7" x14ac:dyDescent="0.2">
      <c r="G63" s="411"/>
    </row>
    <row r="64" spans="7:7" x14ac:dyDescent="0.2">
      <c r="G64" s="411"/>
    </row>
    <row r="65" spans="7:7" x14ac:dyDescent="0.2">
      <c r="G65" s="411"/>
    </row>
    <row r="66" spans="7:7" x14ac:dyDescent="0.2">
      <c r="G66" s="411"/>
    </row>
    <row r="67" spans="7:7" x14ac:dyDescent="0.2">
      <c r="G67" s="411"/>
    </row>
    <row r="68" spans="7:7" x14ac:dyDescent="0.2">
      <c r="G68" s="411"/>
    </row>
    <row r="69" spans="7:7" x14ac:dyDescent="0.2">
      <c r="G69" s="411"/>
    </row>
    <row r="70" spans="7:7" x14ac:dyDescent="0.2">
      <c r="G70" s="411"/>
    </row>
    <row r="71" spans="7:7" x14ac:dyDescent="0.2">
      <c r="G71" s="411"/>
    </row>
    <row r="72" spans="7:7" x14ac:dyDescent="0.2">
      <c r="G72" s="411"/>
    </row>
    <row r="73" spans="7:7" x14ac:dyDescent="0.2">
      <c r="G73" s="411"/>
    </row>
    <row r="74" spans="7:7" x14ac:dyDescent="0.2">
      <c r="G74" s="411"/>
    </row>
    <row r="75" spans="7:7" x14ac:dyDescent="0.2">
      <c r="G75" s="411"/>
    </row>
    <row r="76" spans="7:7" x14ac:dyDescent="0.2">
      <c r="G76" s="411"/>
    </row>
    <row r="77" spans="7:7" x14ac:dyDescent="0.2">
      <c r="G77" s="411"/>
    </row>
    <row r="78" spans="7:7" x14ac:dyDescent="0.2">
      <c r="G78" s="411"/>
    </row>
    <row r="79" spans="7:7" x14ac:dyDescent="0.2">
      <c r="G79" s="411"/>
    </row>
    <row r="80" spans="7:7" x14ac:dyDescent="0.2">
      <c r="G80" s="411"/>
    </row>
    <row r="81" spans="7:7" x14ac:dyDescent="0.2">
      <c r="G81" s="411"/>
    </row>
    <row r="82" spans="7:7" x14ac:dyDescent="0.2">
      <c r="G82" s="411"/>
    </row>
    <row r="83" spans="7:7" x14ac:dyDescent="0.2">
      <c r="G83" s="411"/>
    </row>
    <row r="84" spans="7:7" x14ac:dyDescent="0.2">
      <c r="G84" s="411"/>
    </row>
    <row r="85" spans="7:7" x14ac:dyDescent="0.2">
      <c r="G85" s="411"/>
    </row>
    <row r="86" spans="7:7" x14ac:dyDescent="0.2">
      <c r="G86" s="411"/>
    </row>
    <row r="87" spans="7:7" x14ac:dyDescent="0.2">
      <c r="G87" s="411"/>
    </row>
    <row r="88" spans="7:7" x14ac:dyDescent="0.2">
      <c r="G88" s="411"/>
    </row>
    <row r="89" spans="7:7" x14ac:dyDescent="0.2">
      <c r="G89" s="411"/>
    </row>
    <row r="90" spans="7:7" x14ac:dyDescent="0.2">
      <c r="G90" s="411"/>
    </row>
    <row r="91" spans="7:7" x14ac:dyDescent="0.2">
      <c r="G91" s="411"/>
    </row>
    <row r="92" spans="7:7" x14ac:dyDescent="0.2">
      <c r="G92" s="411"/>
    </row>
    <row r="93" spans="7:7" x14ac:dyDescent="0.2">
      <c r="G93" s="411"/>
    </row>
    <row r="94" spans="7:7" x14ac:dyDescent="0.2">
      <c r="G94" s="411"/>
    </row>
    <row r="95" spans="7:7" x14ac:dyDescent="0.2">
      <c r="G95" s="411"/>
    </row>
    <row r="96" spans="7:7" x14ac:dyDescent="0.2">
      <c r="G96" s="411"/>
    </row>
    <row r="97" spans="7:7" x14ac:dyDescent="0.2">
      <c r="G97" s="411"/>
    </row>
    <row r="98" spans="7:7" x14ac:dyDescent="0.2">
      <c r="G98" s="411"/>
    </row>
    <row r="99" spans="7:7" x14ac:dyDescent="0.2">
      <c r="G99" s="411"/>
    </row>
    <row r="100" spans="7:7" x14ac:dyDescent="0.2">
      <c r="G100" s="411"/>
    </row>
    <row r="101" spans="7:7" x14ac:dyDescent="0.2">
      <c r="G101" s="411"/>
    </row>
    <row r="102" spans="7:7" x14ac:dyDescent="0.2">
      <c r="G102" s="411"/>
    </row>
    <row r="103" spans="7:7" x14ac:dyDescent="0.2">
      <c r="G103" s="411"/>
    </row>
    <row r="104" spans="7:7" x14ac:dyDescent="0.2">
      <c r="G104" s="411"/>
    </row>
    <row r="105" spans="7:7" x14ac:dyDescent="0.2">
      <c r="G105" s="411"/>
    </row>
    <row r="106" spans="7:7" x14ac:dyDescent="0.2">
      <c r="G106" s="411"/>
    </row>
    <row r="107" spans="7:7" x14ac:dyDescent="0.2">
      <c r="G107" s="411"/>
    </row>
    <row r="108" spans="7:7" x14ac:dyDescent="0.2">
      <c r="G108" s="411"/>
    </row>
    <row r="109" spans="7:7" x14ac:dyDescent="0.2">
      <c r="G109" s="411"/>
    </row>
    <row r="110" spans="7:7" x14ac:dyDescent="0.2">
      <c r="G110" s="411"/>
    </row>
    <row r="111" spans="7:7" x14ac:dyDescent="0.2">
      <c r="G111" s="411"/>
    </row>
    <row r="112" spans="7:7" x14ac:dyDescent="0.2">
      <c r="G112" s="411"/>
    </row>
    <row r="113" spans="7:7" x14ac:dyDescent="0.2">
      <c r="G113" s="411"/>
    </row>
    <row r="114" spans="7:7" x14ac:dyDescent="0.2">
      <c r="G114" s="411"/>
    </row>
    <row r="115" spans="7:7" x14ac:dyDescent="0.2">
      <c r="G115" s="411"/>
    </row>
    <row r="116" spans="7:7" x14ac:dyDescent="0.2">
      <c r="G116" s="411"/>
    </row>
    <row r="117" spans="7:7" x14ac:dyDescent="0.2">
      <c r="G117" s="411"/>
    </row>
    <row r="118" spans="7:7" x14ac:dyDescent="0.2">
      <c r="G118" s="411"/>
    </row>
    <row r="119" spans="7:7" x14ac:dyDescent="0.2">
      <c r="G119" s="411"/>
    </row>
    <row r="120" spans="7:7" x14ac:dyDescent="0.2">
      <c r="G120" s="411"/>
    </row>
    <row r="121" spans="7:7" x14ac:dyDescent="0.2">
      <c r="G121" s="411"/>
    </row>
    <row r="122" spans="7:7" x14ac:dyDescent="0.2">
      <c r="G122" s="411"/>
    </row>
    <row r="123" spans="7:7" x14ac:dyDescent="0.2">
      <c r="G123" s="411"/>
    </row>
    <row r="124" spans="7:7" x14ac:dyDescent="0.2">
      <c r="G124" s="411"/>
    </row>
    <row r="125" spans="7:7" x14ac:dyDescent="0.2">
      <c r="G125" s="411"/>
    </row>
    <row r="126" spans="7:7" x14ac:dyDescent="0.2">
      <c r="G126" s="411"/>
    </row>
    <row r="127" spans="7:7" x14ac:dyDescent="0.2">
      <c r="G127" s="411"/>
    </row>
    <row r="128" spans="7:7" x14ac:dyDescent="0.2">
      <c r="G128" s="411"/>
    </row>
    <row r="129" spans="7:7" x14ac:dyDescent="0.2">
      <c r="G129" s="411"/>
    </row>
    <row r="130" spans="7:7" x14ac:dyDescent="0.2">
      <c r="G130" s="411"/>
    </row>
    <row r="131" spans="7:7" x14ac:dyDescent="0.2">
      <c r="G131" s="411"/>
    </row>
    <row r="132" spans="7:7" x14ac:dyDescent="0.2">
      <c r="G132" s="411"/>
    </row>
    <row r="133" spans="7:7" x14ac:dyDescent="0.2">
      <c r="G133" s="411"/>
    </row>
    <row r="134" spans="7:7" x14ac:dyDescent="0.2">
      <c r="G134" s="411"/>
    </row>
    <row r="135" spans="7:7" x14ac:dyDescent="0.2">
      <c r="G135" s="411"/>
    </row>
    <row r="136" spans="7:7" x14ac:dyDescent="0.2">
      <c r="G136" s="411"/>
    </row>
    <row r="137" spans="7:7" x14ac:dyDescent="0.2">
      <c r="G137" s="411"/>
    </row>
    <row r="138" spans="7:7" x14ac:dyDescent="0.2">
      <c r="G138" s="411"/>
    </row>
    <row r="139" spans="7:7" x14ac:dyDescent="0.2">
      <c r="G139" s="411"/>
    </row>
    <row r="140" spans="7:7" x14ac:dyDescent="0.2">
      <c r="G140" s="411"/>
    </row>
    <row r="141" spans="7:7" x14ac:dyDescent="0.2">
      <c r="G141" s="411"/>
    </row>
    <row r="142" spans="7:7" x14ac:dyDescent="0.2">
      <c r="G142" s="411"/>
    </row>
    <row r="143" spans="7:7" x14ac:dyDescent="0.2">
      <c r="G143" s="411"/>
    </row>
    <row r="144" spans="7:7" x14ac:dyDescent="0.2">
      <c r="G144" s="411"/>
    </row>
    <row r="145" spans="7:7" x14ac:dyDescent="0.2">
      <c r="G145" s="411"/>
    </row>
    <row r="146" spans="7:7" x14ac:dyDescent="0.2">
      <c r="G146" s="411"/>
    </row>
    <row r="147" spans="7:7" x14ac:dyDescent="0.2">
      <c r="G147" s="411"/>
    </row>
    <row r="148" spans="7:7" x14ac:dyDescent="0.2">
      <c r="G148" s="411"/>
    </row>
    <row r="149" spans="7:7" x14ac:dyDescent="0.2">
      <c r="G149" s="411"/>
    </row>
    <row r="150" spans="7:7" x14ac:dyDescent="0.2">
      <c r="G150" s="411"/>
    </row>
    <row r="151" spans="7:7" x14ac:dyDescent="0.2">
      <c r="G151" s="411"/>
    </row>
    <row r="152" spans="7:7" x14ac:dyDescent="0.2">
      <c r="G152" s="411"/>
    </row>
    <row r="153" spans="7:7" x14ac:dyDescent="0.2">
      <c r="G153" s="411"/>
    </row>
    <row r="154" spans="7:7" x14ac:dyDescent="0.2">
      <c r="G154" s="411"/>
    </row>
    <row r="155" spans="7:7" x14ac:dyDescent="0.2">
      <c r="G155" s="411"/>
    </row>
    <row r="156" spans="7:7" x14ac:dyDescent="0.2">
      <c r="G156" s="411"/>
    </row>
    <row r="157" spans="7:7" x14ac:dyDescent="0.2">
      <c r="G157" s="411"/>
    </row>
    <row r="158" spans="7:7" x14ac:dyDescent="0.2">
      <c r="G158" s="411"/>
    </row>
    <row r="159" spans="7:7" x14ac:dyDescent="0.2">
      <c r="G159" s="411"/>
    </row>
    <row r="160" spans="7:7" x14ac:dyDescent="0.2">
      <c r="G160" s="411"/>
    </row>
    <row r="161" spans="7:7" x14ac:dyDescent="0.2">
      <c r="G161" s="411"/>
    </row>
    <row r="162" spans="7:7" x14ac:dyDescent="0.2">
      <c r="G162" s="411"/>
    </row>
    <row r="163" spans="7:7" x14ac:dyDescent="0.2">
      <c r="G163" s="411"/>
    </row>
    <row r="164" spans="7:7" x14ac:dyDescent="0.2">
      <c r="G164" s="411"/>
    </row>
    <row r="165" spans="7:7" x14ac:dyDescent="0.2">
      <c r="G165" s="411"/>
    </row>
    <row r="166" spans="7:7" x14ac:dyDescent="0.2">
      <c r="G166" s="411"/>
    </row>
    <row r="167" spans="7:7" x14ac:dyDescent="0.2">
      <c r="G167" s="411"/>
    </row>
    <row r="168" spans="7:7" x14ac:dyDescent="0.2">
      <c r="G168" s="411"/>
    </row>
    <row r="169" spans="7:7" x14ac:dyDescent="0.2">
      <c r="G169" s="411"/>
    </row>
    <row r="170" spans="7:7" x14ac:dyDescent="0.2">
      <c r="G170" s="411"/>
    </row>
    <row r="171" spans="7:7" x14ac:dyDescent="0.2">
      <c r="G171" s="411"/>
    </row>
    <row r="172" spans="7:7" x14ac:dyDescent="0.2">
      <c r="G172" s="411"/>
    </row>
    <row r="173" spans="7:7" x14ac:dyDescent="0.2">
      <c r="G173" s="411"/>
    </row>
    <row r="174" spans="7:7" x14ac:dyDescent="0.2">
      <c r="G174" s="411"/>
    </row>
    <row r="175" spans="7:7" x14ac:dyDescent="0.2">
      <c r="G175" s="411"/>
    </row>
    <row r="176" spans="7:7" x14ac:dyDescent="0.2">
      <c r="G176" s="411"/>
    </row>
    <row r="177" spans="7:7" x14ac:dyDescent="0.2">
      <c r="G177" s="411"/>
    </row>
    <row r="178" spans="7:7" x14ac:dyDescent="0.2">
      <c r="G178" s="411"/>
    </row>
    <row r="179" spans="7:7" x14ac:dyDescent="0.2">
      <c r="G179" s="411"/>
    </row>
    <row r="180" spans="7:7" x14ac:dyDescent="0.2">
      <c r="G180" s="411"/>
    </row>
    <row r="181" spans="7:7" x14ac:dyDescent="0.2">
      <c r="G181" s="411"/>
    </row>
    <row r="182" spans="7:7" x14ac:dyDescent="0.2">
      <c r="G182" s="411"/>
    </row>
    <row r="183" spans="7:7" x14ac:dyDescent="0.2">
      <c r="G183" s="411"/>
    </row>
    <row r="184" spans="7:7" x14ac:dyDescent="0.2">
      <c r="G184" s="411"/>
    </row>
    <row r="185" spans="7:7" x14ac:dyDescent="0.2">
      <c r="G185" s="411"/>
    </row>
    <row r="186" spans="7:7" x14ac:dyDescent="0.2">
      <c r="G186" s="411"/>
    </row>
    <row r="187" spans="7:7" x14ac:dyDescent="0.2">
      <c r="G187" s="411"/>
    </row>
    <row r="188" spans="7:7" x14ac:dyDescent="0.2">
      <c r="G188" s="411"/>
    </row>
    <row r="189" spans="7:7" x14ac:dyDescent="0.2">
      <c r="G189" s="411"/>
    </row>
    <row r="190" spans="7:7" x14ac:dyDescent="0.2">
      <c r="G190" s="411"/>
    </row>
    <row r="191" spans="7:7" x14ac:dyDescent="0.2">
      <c r="G191" s="411"/>
    </row>
    <row r="192" spans="7:7" x14ac:dyDescent="0.2">
      <c r="G192" s="411"/>
    </row>
    <row r="193" spans="7:7" x14ac:dyDescent="0.2">
      <c r="G193" s="411"/>
    </row>
    <row r="194" spans="7:7" x14ac:dyDescent="0.2">
      <c r="G194" s="411"/>
    </row>
    <row r="195" spans="7:7" x14ac:dyDescent="0.2">
      <c r="G195" s="411"/>
    </row>
    <row r="196" spans="7:7" x14ac:dyDescent="0.2">
      <c r="G196" s="411"/>
    </row>
    <row r="197" spans="7:7" x14ac:dyDescent="0.2">
      <c r="G197" s="411"/>
    </row>
    <row r="198" spans="7:7" x14ac:dyDescent="0.2">
      <c r="G198" s="411"/>
    </row>
    <row r="199" spans="7:7" x14ac:dyDescent="0.2">
      <c r="G199" s="411"/>
    </row>
    <row r="200" spans="7:7" x14ac:dyDescent="0.2">
      <c r="G200" s="411"/>
    </row>
    <row r="201" spans="7:7" x14ac:dyDescent="0.2">
      <c r="G201" s="411"/>
    </row>
    <row r="202" spans="7:7" x14ac:dyDescent="0.2">
      <c r="G202" s="411"/>
    </row>
    <row r="203" spans="7:7" x14ac:dyDescent="0.2">
      <c r="G203" s="411"/>
    </row>
    <row r="204" spans="7:7" x14ac:dyDescent="0.2">
      <c r="G204" s="411"/>
    </row>
    <row r="205" spans="7:7" x14ac:dyDescent="0.2">
      <c r="G205" s="411"/>
    </row>
    <row r="206" spans="7:7" x14ac:dyDescent="0.2">
      <c r="G206" s="411"/>
    </row>
    <row r="207" spans="7:7" x14ac:dyDescent="0.2">
      <c r="G207" s="411"/>
    </row>
    <row r="208" spans="7:7" x14ac:dyDescent="0.2">
      <c r="G208" s="411"/>
    </row>
    <row r="209" spans="7:7" x14ac:dyDescent="0.2">
      <c r="G209" s="411"/>
    </row>
    <row r="210" spans="7:7" x14ac:dyDescent="0.2">
      <c r="G210" s="411"/>
    </row>
    <row r="211" spans="7:7" x14ac:dyDescent="0.2">
      <c r="G211" s="411"/>
    </row>
    <row r="212" spans="7:7" x14ac:dyDescent="0.2">
      <c r="G212" s="411"/>
    </row>
    <row r="213" spans="7:7" x14ac:dyDescent="0.2">
      <c r="G213" s="411"/>
    </row>
    <row r="214" spans="7:7" x14ac:dyDescent="0.2">
      <c r="G214" s="411"/>
    </row>
    <row r="215" spans="7:7" x14ac:dyDescent="0.2">
      <c r="G215" s="411"/>
    </row>
    <row r="216" spans="7:7" x14ac:dyDescent="0.2">
      <c r="G216" s="411"/>
    </row>
    <row r="217" spans="7:7" x14ac:dyDescent="0.2">
      <c r="G217" s="411"/>
    </row>
    <row r="218" spans="7:7" x14ac:dyDescent="0.2">
      <c r="G218" s="411"/>
    </row>
    <row r="219" spans="7:7" x14ac:dyDescent="0.2">
      <c r="G219" s="411"/>
    </row>
    <row r="220" spans="7:7" x14ac:dyDescent="0.2">
      <c r="G220" s="411"/>
    </row>
    <row r="221" spans="7:7" x14ac:dyDescent="0.2">
      <c r="G221" s="411"/>
    </row>
    <row r="222" spans="7:7" x14ac:dyDescent="0.2">
      <c r="G222" s="411"/>
    </row>
    <row r="223" spans="7:7" x14ac:dyDescent="0.2">
      <c r="G223" s="411"/>
    </row>
    <row r="224" spans="7:7" x14ac:dyDescent="0.2">
      <c r="G224" s="411"/>
    </row>
    <row r="225" spans="7:7" x14ac:dyDescent="0.2">
      <c r="G225" s="411"/>
    </row>
    <row r="226" spans="7:7" x14ac:dyDescent="0.2">
      <c r="G226" s="411"/>
    </row>
    <row r="227" spans="7:7" x14ac:dyDescent="0.2">
      <c r="G227" s="411"/>
    </row>
    <row r="228" spans="7:7" x14ac:dyDescent="0.2">
      <c r="G228" s="411"/>
    </row>
    <row r="229" spans="7:7" x14ac:dyDescent="0.2">
      <c r="G229" s="411"/>
    </row>
    <row r="230" spans="7:7" x14ac:dyDescent="0.2">
      <c r="G230" s="411"/>
    </row>
    <row r="231" spans="7:7" x14ac:dyDescent="0.2">
      <c r="G231" s="411"/>
    </row>
    <row r="232" spans="7:7" x14ac:dyDescent="0.2">
      <c r="G232" s="411"/>
    </row>
    <row r="233" spans="7:7" x14ac:dyDescent="0.2">
      <c r="G233" s="411"/>
    </row>
    <row r="234" spans="7:7" x14ac:dyDescent="0.2">
      <c r="G234" s="411"/>
    </row>
    <row r="235" spans="7:7" x14ac:dyDescent="0.2">
      <c r="G235" s="411"/>
    </row>
    <row r="236" spans="7:7" x14ac:dyDescent="0.2">
      <c r="G236" s="411"/>
    </row>
    <row r="237" spans="7:7" x14ac:dyDescent="0.2">
      <c r="G237" s="411"/>
    </row>
    <row r="238" spans="7:7" x14ac:dyDescent="0.2">
      <c r="G238" s="411"/>
    </row>
    <row r="239" spans="7:7" x14ac:dyDescent="0.2">
      <c r="G239" s="411"/>
    </row>
    <row r="240" spans="7:7" x14ac:dyDescent="0.2">
      <c r="G240" s="411"/>
    </row>
    <row r="241" spans="7:7" x14ac:dyDescent="0.2">
      <c r="G241" s="411"/>
    </row>
    <row r="242" spans="7:7" x14ac:dyDescent="0.2">
      <c r="G242" s="411"/>
    </row>
    <row r="243" spans="7:7" x14ac:dyDescent="0.2">
      <c r="G243" s="411"/>
    </row>
    <row r="244" spans="7:7" x14ac:dyDescent="0.2">
      <c r="G244" s="411"/>
    </row>
    <row r="245" spans="7:7" x14ac:dyDescent="0.2">
      <c r="G245" s="411"/>
    </row>
    <row r="246" spans="7:7" x14ac:dyDescent="0.2">
      <c r="G246" s="411"/>
    </row>
    <row r="247" spans="7:7" x14ac:dyDescent="0.2">
      <c r="G247" s="411"/>
    </row>
    <row r="248" spans="7:7" x14ac:dyDescent="0.2">
      <c r="G248" s="411"/>
    </row>
    <row r="249" spans="7:7" x14ac:dyDescent="0.2">
      <c r="G249" s="411"/>
    </row>
    <row r="250" spans="7:7" x14ac:dyDescent="0.2">
      <c r="G250" s="411"/>
    </row>
    <row r="251" spans="7:7" x14ac:dyDescent="0.2">
      <c r="G251" s="411"/>
    </row>
    <row r="252" spans="7:7" x14ac:dyDescent="0.2">
      <c r="G252" s="411"/>
    </row>
    <row r="253" spans="7:7" x14ac:dyDescent="0.2">
      <c r="G253" s="411"/>
    </row>
    <row r="254" spans="7:7" x14ac:dyDescent="0.2">
      <c r="G254" s="411"/>
    </row>
    <row r="255" spans="7:7" x14ac:dyDescent="0.2">
      <c r="G255" s="411"/>
    </row>
    <row r="256" spans="7:7" x14ac:dyDescent="0.2">
      <c r="G256" s="411"/>
    </row>
    <row r="257" spans="7:7" x14ac:dyDescent="0.2">
      <c r="G257" s="411"/>
    </row>
    <row r="258" spans="7:7" x14ac:dyDescent="0.2">
      <c r="G258" s="411"/>
    </row>
    <row r="259" spans="7:7" x14ac:dyDescent="0.2">
      <c r="G259" s="411"/>
    </row>
    <row r="260" spans="7:7" x14ac:dyDescent="0.2">
      <c r="G260" s="411"/>
    </row>
    <row r="261" spans="7:7" x14ac:dyDescent="0.2">
      <c r="G261" s="411"/>
    </row>
    <row r="262" spans="7:7" x14ac:dyDescent="0.2">
      <c r="G262" s="411"/>
    </row>
    <row r="263" spans="7:7" x14ac:dyDescent="0.2">
      <c r="G263" s="411"/>
    </row>
    <row r="264" spans="7:7" x14ac:dyDescent="0.2">
      <c r="G264" s="411"/>
    </row>
  </sheetData>
  <sheetProtection algorithmName="SHA-512" hashValue="dQfaqqR/wJPV1T9yn/NFePT3MuoDSymF7qhgMdQv4yC+DxEvs3qyL43gKvmnnR4TI26dJ8hVrdlwH06NPi1WXg==" saltValue="jcZvzUvofcNhBA/gbmrqaA==" spinCount="100000" sheet="1" objects="1" scenarios="1" autoFilter="0"/>
  <mergeCells count="8">
    <mergeCell ref="C12:D12"/>
    <mergeCell ref="E12:F12"/>
    <mergeCell ref="A1:B1"/>
    <mergeCell ref="C1:D1"/>
    <mergeCell ref="E1:F1"/>
    <mergeCell ref="A2:A4"/>
    <mergeCell ref="B2:B4"/>
    <mergeCell ref="E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59AA-5821-44A9-AFA9-30494928FBE0}">
  <sheetPr codeName="Arkusz2">
    <pageSetUpPr fitToPage="1"/>
  </sheetPr>
  <dimension ref="A1:GH274"/>
  <sheetViews>
    <sheetView view="pageBreakPreview" zoomScale="85" zoomScaleNormal="100" zoomScaleSheetLayoutView="85" workbookViewId="0">
      <selection activeCell="F3" sqref="F3"/>
    </sheetView>
  </sheetViews>
  <sheetFormatPr defaultColWidth="9.140625" defaultRowHeight="12.75" x14ac:dyDescent="0.2"/>
  <cols>
    <col min="1" max="1" width="3.85546875" style="23" bestFit="1" customWidth="1"/>
    <col min="2" max="2" width="40.140625" style="23" customWidth="1"/>
    <col min="3" max="3" width="51.42578125" style="27" customWidth="1"/>
    <col min="4" max="4" width="14.5703125" style="23" customWidth="1"/>
    <col min="5" max="6" width="25.7109375" style="25" customWidth="1"/>
    <col min="7" max="7" width="25.7109375" style="26" customWidth="1"/>
    <col min="8" max="8" width="13.7109375" style="25" customWidth="1"/>
    <col min="9" max="9" width="10.140625" style="25" bestFit="1" customWidth="1"/>
    <col min="10" max="12" width="9.140625" style="25"/>
    <col min="13" max="16384" width="9.140625" style="23"/>
  </cols>
  <sheetData>
    <row r="1" spans="1:12" ht="13.5" thickBot="1" x14ac:dyDescent="0.25">
      <c r="A1" s="2"/>
      <c r="B1" s="3"/>
      <c r="C1" s="4"/>
      <c r="D1" s="5"/>
      <c r="E1" s="2"/>
      <c r="F1" s="2"/>
      <c r="G1" s="2"/>
    </row>
    <row r="2" spans="1:12" ht="30" customHeight="1" thickBot="1" x14ac:dyDescent="0.25">
      <c r="A2" s="504" t="s">
        <v>94</v>
      </c>
      <c r="B2" s="505"/>
      <c r="C2" s="502" t="s">
        <v>96</v>
      </c>
      <c r="D2" s="506"/>
      <c r="E2" s="6" t="s">
        <v>248</v>
      </c>
      <c r="F2" s="6" t="s">
        <v>249</v>
      </c>
      <c r="G2" s="7" t="s">
        <v>250</v>
      </c>
    </row>
    <row r="3" spans="1:12" ht="30" customHeight="1" thickBot="1" x14ac:dyDescent="0.25">
      <c r="A3" s="500" t="s">
        <v>93</v>
      </c>
      <c r="B3" s="501"/>
      <c r="C3" s="502" t="s">
        <v>255</v>
      </c>
      <c r="D3" s="503"/>
      <c r="E3" s="8">
        <f ca="1">SUBTOTAL(9,E8:E47)</f>
        <v>0</v>
      </c>
      <c r="F3" s="8">
        <f ca="1">SUBTOTAL(9,F8:F47)</f>
        <v>0</v>
      </c>
      <c r="G3" s="9">
        <f ca="1">SUBTOTAL(9,G8:G47)</f>
        <v>155</v>
      </c>
    </row>
    <row r="4" spans="1:12" ht="45" customHeight="1" thickBot="1" x14ac:dyDescent="0.25">
      <c r="A4" s="10"/>
      <c r="B4" s="10"/>
      <c r="C4" s="11"/>
      <c r="D4" s="11"/>
      <c r="E4" s="12" t="s">
        <v>251</v>
      </c>
      <c r="F4" s="13"/>
      <c r="G4" s="14"/>
    </row>
    <row r="5" spans="1:12" ht="39" thickBot="1" x14ac:dyDescent="0.25">
      <c r="A5" s="15" t="s">
        <v>40</v>
      </c>
      <c r="B5" s="16" t="s">
        <v>97</v>
      </c>
      <c r="C5" s="17" t="s">
        <v>37</v>
      </c>
      <c r="D5" s="16" t="s">
        <v>252</v>
      </c>
      <c r="E5" s="18" t="s">
        <v>253</v>
      </c>
      <c r="F5" s="18" t="s">
        <v>254</v>
      </c>
      <c r="G5" s="16" t="s">
        <v>250</v>
      </c>
      <c r="H5" s="23"/>
      <c r="I5" s="23"/>
      <c r="J5" s="23"/>
      <c r="K5" s="23"/>
      <c r="L5" s="23"/>
    </row>
    <row r="6" spans="1:12" ht="13.5" thickBot="1" x14ac:dyDescent="0.25">
      <c r="A6" s="19">
        <v>1</v>
      </c>
      <c r="B6" s="20">
        <v>2</v>
      </c>
      <c r="C6" s="20">
        <v>3</v>
      </c>
      <c r="D6" s="21">
        <v>4</v>
      </c>
      <c r="E6" s="22">
        <v>5</v>
      </c>
      <c r="F6" s="22">
        <v>6</v>
      </c>
      <c r="G6" s="22">
        <v>7</v>
      </c>
      <c r="H6" s="23"/>
      <c r="I6" s="23"/>
      <c r="J6" s="23"/>
      <c r="K6" s="23"/>
      <c r="L6" s="23"/>
    </row>
    <row r="7" spans="1:12" customFormat="1" x14ac:dyDescent="0.2">
      <c r="A7" s="54">
        <v>1</v>
      </c>
      <c r="B7" s="53" t="s">
        <v>98</v>
      </c>
      <c r="C7" s="52"/>
      <c r="D7" s="52"/>
      <c r="E7" s="52"/>
      <c r="F7" s="52"/>
      <c r="G7" s="51"/>
    </row>
    <row r="8" spans="1:12" s="45" customFormat="1" x14ac:dyDescent="0.2">
      <c r="A8" s="41">
        <v>2</v>
      </c>
      <c r="B8" s="47" t="s">
        <v>89</v>
      </c>
      <c r="C8" s="47" t="s">
        <v>39</v>
      </c>
      <c r="D8" s="50">
        <v>2</v>
      </c>
      <c r="E8" s="34" cm="1">
        <f t="array" aca="1" ref="E8" ca="1">IFERROR(INDIRECT("'"&amp;$A8&amp;"'!G5"),"")</f>
        <v>0</v>
      </c>
      <c r="F8" s="34">
        <f ca="1">IFERROR($E8*4,"")</f>
        <v>0</v>
      </c>
      <c r="G8" s="396" cm="1">
        <f t="array" aca="1" ref="G8" ca="1">INDIRECT("'"&amp;A8&amp;"'!F5")</f>
        <v>15</v>
      </c>
      <c r="H8" s="48"/>
      <c r="I8" s="48"/>
      <c r="J8" s="48"/>
      <c r="K8" s="48"/>
      <c r="L8" s="48"/>
    </row>
    <row r="9" spans="1:12" s="45" customFormat="1" x14ac:dyDescent="0.2">
      <c r="A9" s="41">
        <v>3</v>
      </c>
      <c r="B9" s="47" t="s">
        <v>88</v>
      </c>
      <c r="C9" s="47" t="s">
        <v>66</v>
      </c>
      <c r="D9" s="50">
        <v>4</v>
      </c>
      <c r="E9" s="34" cm="1">
        <f t="array" aca="1" ref="E9" ca="1">IFERROR(INDIRECT("'"&amp;$A9&amp;"'!G5"),"")</f>
        <v>0</v>
      </c>
      <c r="F9" s="34">
        <f t="shared" ref="F9:F47" ca="1" si="0">IFERROR($E9*4,"")</f>
        <v>0</v>
      </c>
      <c r="G9" s="396" cm="1">
        <f t="array" aca="1" ref="G9" ca="1">INDIRECT("'"&amp;A9&amp;"'!F5")</f>
        <v>7</v>
      </c>
      <c r="H9" s="48"/>
      <c r="I9" s="48"/>
      <c r="J9" s="48"/>
      <c r="K9" s="48"/>
      <c r="L9" s="48"/>
    </row>
    <row r="10" spans="1:12" s="45" customFormat="1" x14ac:dyDescent="0.2">
      <c r="A10" s="41">
        <v>4</v>
      </c>
      <c r="B10" s="47" t="s">
        <v>60</v>
      </c>
      <c r="C10" s="47" t="s">
        <v>68</v>
      </c>
      <c r="D10" s="50">
        <v>1</v>
      </c>
      <c r="E10" s="34" cm="1">
        <f t="array" aca="1" ref="E10" ca="1">IFERROR(INDIRECT("'"&amp;$A10&amp;"'!G5"),"")</f>
        <v>0</v>
      </c>
      <c r="F10" s="34">
        <f t="shared" ca="1" si="0"/>
        <v>0</v>
      </c>
      <c r="G10" s="396" cm="1">
        <f t="array" aca="1" ref="G10" ca="1">INDIRECT("'"&amp;A10&amp;"'!F5")</f>
        <v>2</v>
      </c>
      <c r="H10" s="48"/>
      <c r="I10" s="48"/>
      <c r="J10" s="48"/>
      <c r="K10" s="48"/>
      <c r="L10" s="48"/>
    </row>
    <row r="11" spans="1:12" s="45" customFormat="1" x14ac:dyDescent="0.2">
      <c r="A11" s="41">
        <v>5</v>
      </c>
      <c r="B11" s="47" t="s">
        <v>216</v>
      </c>
      <c r="C11" s="47">
        <v>4028</v>
      </c>
      <c r="D11" s="50">
        <v>1</v>
      </c>
      <c r="E11" s="34" cm="1">
        <f t="array" aca="1" ref="E11" ca="1">IFERROR(INDIRECT("'"&amp;$A11&amp;"'!G5"),"")</f>
        <v>0</v>
      </c>
      <c r="F11" s="34">
        <f t="shared" ca="1" si="0"/>
        <v>0</v>
      </c>
      <c r="G11" s="396" cm="1">
        <f t="array" aca="1" ref="G11" ca="1">INDIRECT("'"&amp;A11&amp;"'!F5")</f>
        <v>3</v>
      </c>
      <c r="H11" s="48"/>
      <c r="I11" s="48"/>
      <c r="J11" s="48"/>
      <c r="K11" s="48"/>
      <c r="L11" s="48"/>
    </row>
    <row r="12" spans="1:12" s="45" customFormat="1" x14ac:dyDescent="0.2">
      <c r="A12" s="41">
        <v>6</v>
      </c>
      <c r="B12" s="47" t="s">
        <v>67</v>
      </c>
      <c r="C12" s="47" t="s">
        <v>69</v>
      </c>
      <c r="D12" s="50">
        <v>2</v>
      </c>
      <c r="E12" s="34" cm="1">
        <f t="array" aca="1" ref="E12" ca="1">IFERROR(INDIRECT("'"&amp;$A12&amp;"'!G5"),"")</f>
        <v>0</v>
      </c>
      <c r="F12" s="34">
        <f t="shared" ca="1" si="0"/>
        <v>0</v>
      </c>
      <c r="G12" s="396" cm="1">
        <f t="array" aca="1" ref="G12" ca="1">INDIRECT("'"&amp;A12&amp;"'!F5")</f>
        <v>5</v>
      </c>
      <c r="H12" s="48"/>
      <c r="I12" s="48"/>
      <c r="J12" s="48"/>
      <c r="K12" s="48"/>
      <c r="L12" s="48"/>
    </row>
    <row r="13" spans="1:12" s="45" customFormat="1" x14ac:dyDescent="0.2">
      <c r="A13" s="41">
        <v>7</v>
      </c>
      <c r="B13" s="47" t="s">
        <v>217</v>
      </c>
      <c r="C13" s="47" t="s">
        <v>55</v>
      </c>
      <c r="D13" s="50">
        <v>2</v>
      </c>
      <c r="E13" s="34" cm="1">
        <f t="array" aca="1" ref="E13" ca="1">IFERROR(INDIRECT("'"&amp;$A13&amp;"'!G5"),"")</f>
        <v>0</v>
      </c>
      <c r="F13" s="34">
        <f t="shared" ca="1" si="0"/>
        <v>0</v>
      </c>
      <c r="G13" s="396" cm="1">
        <f t="array" aca="1" ref="G13" ca="1">INDIRECT("'"&amp;A13&amp;"'!F5")</f>
        <v>7</v>
      </c>
      <c r="H13" s="48"/>
      <c r="I13" s="48"/>
      <c r="J13" s="48"/>
      <c r="K13" s="48"/>
      <c r="L13" s="48"/>
    </row>
    <row r="14" spans="1:12" s="45" customFormat="1" x14ac:dyDescent="0.2">
      <c r="A14" s="41">
        <v>8</v>
      </c>
      <c r="B14" s="47" t="s">
        <v>57</v>
      </c>
      <c r="C14" s="47" t="s">
        <v>70</v>
      </c>
      <c r="D14" s="50">
        <v>2</v>
      </c>
      <c r="E14" s="34" cm="1">
        <f t="array" aca="1" ref="E14" ca="1">IFERROR(INDIRECT("'"&amp;$A14&amp;"'!G5"),"")</f>
        <v>0</v>
      </c>
      <c r="F14" s="34">
        <f t="shared" ca="1" si="0"/>
        <v>0</v>
      </c>
      <c r="G14" s="396" cm="1">
        <f t="array" aca="1" ref="G14" ca="1">INDIRECT("'"&amp;A14&amp;"'!F5")</f>
        <v>3</v>
      </c>
      <c r="H14" s="48"/>
      <c r="I14" s="48"/>
      <c r="J14" s="48"/>
      <c r="K14" s="48"/>
      <c r="L14" s="48"/>
    </row>
    <row r="15" spans="1:12" s="45" customFormat="1" x14ac:dyDescent="0.2">
      <c r="A15" s="41">
        <v>9</v>
      </c>
      <c r="B15" s="47" t="s">
        <v>58</v>
      </c>
      <c r="C15" s="47" t="s">
        <v>71</v>
      </c>
      <c r="D15" s="50">
        <v>4</v>
      </c>
      <c r="E15" s="34" cm="1">
        <f t="array" aca="1" ref="E15" ca="1">IFERROR(INDIRECT("'"&amp;$A15&amp;"'!G5"),"")</f>
        <v>0</v>
      </c>
      <c r="F15" s="34">
        <f t="shared" ca="1" si="0"/>
        <v>0</v>
      </c>
      <c r="G15" s="396" cm="1">
        <f t="array" aca="1" ref="G15" ca="1">INDIRECT("'"&amp;A15&amp;"'!F5")</f>
        <v>7</v>
      </c>
      <c r="H15" s="48"/>
      <c r="I15" s="48"/>
      <c r="J15" s="48"/>
      <c r="K15" s="48"/>
      <c r="L15" s="48"/>
    </row>
    <row r="16" spans="1:12" s="45" customFormat="1" x14ac:dyDescent="0.2">
      <c r="A16" s="41">
        <v>10</v>
      </c>
      <c r="B16" s="47" t="s">
        <v>59</v>
      </c>
      <c r="C16" s="47"/>
      <c r="D16" s="50" t="s">
        <v>41</v>
      </c>
      <c r="E16" s="34" cm="1">
        <f t="array" aca="1" ref="E16" ca="1">IFERROR(INDIRECT("'"&amp;$A16&amp;"'!G5"),"")</f>
        <v>0</v>
      </c>
      <c r="F16" s="34">
        <f t="shared" ca="1" si="0"/>
        <v>0</v>
      </c>
      <c r="G16" s="396" cm="1">
        <f t="array" aca="1" ref="G16" ca="1">INDIRECT("'"&amp;A16&amp;"'!F5")</f>
        <v>3</v>
      </c>
      <c r="H16" s="48"/>
      <c r="I16" s="48"/>
      <c r="J16" s="48"/>
      <c r="K16" s="48"/>
      <c r="L16" s="48"/>
    </row>
    <row r="17" spans="1:190" s="45" customFormat="1" x14ac:dyDescent="0.2">
      <c r="A17" s="41">
        <v>11</v>
      </c>
      <c r="B17" s="47" t="s">
        <v>72</v>
      </c>
      <c r="C17" s="47" t="s">
        <v>111</v>
      </c>
      <c r="D17" s="50">
        <v>4</v>
      </c>
      <c r="E17" s="34" cm="1">
        <f t="array" aca="1" ref="E17" ca="1">IFERROR(INDIRECT("'"&amp;$A17&amp;"'!G5"),"")</f>
        <v>0</v>
      </c>
      <c r="F17" s="34">
        <f t="shared" ca="1" si="0"/>
        <v>0</v>
      </c>
      <c r="G17" s="396" cm="1">
        <f t="array" aca="1" ref="G17" ca="1">INDIRECT("'"&amp;A17&amp;"'!F5")</f>
        <v>3</v>
      </c>
      <c r="H17" s="48"/>
      <c r="I17" s="48"/>
      <c r="J17" s="49"/>
      <c r="K17" s="48"/>
      <c r="L17" s="48"/>
    </row>
    <row r="18" spans="1:190" s="45" customFormat="1" x14ac:dyDescent="0.2">
      <c r="A18" s="41">
        <v>12</v>
      </c>
      <c r="B18" s="47" t="s">
        <v>64</v>
      </c>
      <c r="C18" s="47" t="s">
        <v>87</v>
      </c>
      <c r="D18" s="46">
        <v>1</v>
      </c>
      <c r="E18" s="34" cm="1">
        <f t="array" aca="1" ref="E18" ca="1">IFERROR(INDIRECT("'"&amp;$A18&amp;"'!G5"),"")</f>
        <v>0</v>
      </c>
      <c r="F18" s="34">
        <f t="shared" ca="1" si="0"/>
        <v>0</v>
      </c>
      <c r="G18" s="396" cm="1">
        <f t="array" aca="1" ref="G18" ca="1">INDIRECT("'"&amp;A18&amp;"'!F5")</f>
        <v>4</v>
      </c>
      <c r="H18" s="28"/>
      <c r="I18" s="28"/>
      <c r="J18" s="28"/>
      <c r="K18" s="28"/>
      <c r="L18" s="28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</row>
    <row r="19" spans="1:190" s="27" customFormat="1" x14ac:dyDescent="0.2">
      <c r="A19" s="41">
        <v>13</v>
      </c>
      <c r="B19" s="40" t="s">
        <v>121</v>
      </c>
      <c r="C19" s="37" t="s">
        <v>116</v>
      </c>
      <c r="D19" s="39">
        <v>1</v>
      </c>
      <c r="E19" s="34" cm="1">
        <f t="array" aca="1" ref="E19" ca="1">IFERROR(INDIRECT("'"&amp;$A19&amp;"'!G5"),"")</f>
        <v>0</v>
      </c>
      <c r="F19" s="34">
        <f t="shared" ca="1" si="0"/>
        <v>0</v>
      </c>
      <c r="G19" s="396" cm="1">
        <f t="array" aca="1" ref="G19" ca="1">INDIRECT("'"&amp;A19&amp;"'!F5")</f>
        <v>5</v>
      </c>
      <c r="H19" s="28"/>
      <c r="I19" s="28"/>
      <c r="J19" s="28"/>
      <c r="K19" s="28"/>
      <c r="L19" s="28"/>
    </row>
    <row r="20" spans="1:190" s="27" customFormat="1" x14ac:dyDescent="0.2">
      <c r="A20" s="41">
        <v>14</v>
      </c>
      <c r="B20" s="44" t="s">
        <v>206</v>
      </c>
      <c r="C20" s="43"/>
      <c r="D20" s="42" t="s">
        <v>41</v>
      </c>
      <c r="E20" s="34" cm="1">
        <f t="array" aca="1" ref="E20" ca="1">IFERROR(INDIRECT("'"&amp;$A20&amp;"'!G5"),"")</f>
        <v>0</v>
      </c>
      <c r="F20" s="34">
        <f t="shared" ca="1" si="0"/>
        <v>0</v>
      </c>
      <c r="G20" s="396" cm="1">
        <f t="array" aca="1" ref="G20" ca="1">INDIRECT("'"&amp;A20&amp;"'!F5")</f>
        <v>3</v>
      </c>
      <c r="H20" s="28"/>
      <c r="I20" s="28"/>
      <c r="J20" s="28"/>
      <c r="K20" s="28"/>
      <c r="L20" s="28"/>
    </row>
    <row r="21" spans="1:190" s="27" customFormat="1" x14ac:dyDescent="0.2">
      <c r="A21" s="41">
        <v>15</v>
      </c>
      <c r="B21" s="40" t="s">
        <v>123</v>
      </c>
      <c r="C21" s="37"/>
      <c r="D21" s="39">
        <v>2</v>
      </c>
      <c r="E21" s="34" cm="1">
        <f t="array" aca="1" ref="E21" ca="1">IFERROR(INDIRECT("'"&amp;$A21&amp;"'!G5"),"")</f>
        <v>0</v>
      </c>
      <c r="F21" s="34">
        <f t="shared" ca="1" si="0"/>
        <v>0</v>
      </c>
      <c r="G21" s="396" cm="1">
        <f t="array" aca="1" ref="G21" ca="1">INDIRECT("'"&amp;A21&amp;"'!F5")</f>
        <v>3</v>
      </c>
      <c r="H21" s="28"/>
      <c r="I21" s="28"/>
      <c r="J21" s="28"/>
      <c r="K21" s="28"/>
      <c r="L21" s="28"/>
    </row>
    <row r="22" spans="1:190" s="27" customFormat="1" ht="25.5" x14ac:dyDescent="0.2">
      <c r="A22" s="38">
        <v>16</v>
      </c>
      <c r="B22" s="40" t="s">
        <v>207</v>
      </c>
      <c r="C22" s="37"/>
      <c r="D22" s="39" t="s">
        <v>41</v>
      </c>
      <c r="E22" s="34" cm="1">
        <f t="array" aca="1" ref="E22" ca="1">IFERROR(INDIRECT("'"&amp;$A22&amp;"'!G5"),"")</f>
        <v>0</v>
      </c>
      <c r="F22" s="34">
        <f t="shared" ca="1" si="0"/>
        <v>0</v>
      </c>
      <c r="G22" s="396" cm="1">
        <f t="array" aca="1" ref="G22" ca="1">INDIRECT("'"&amp;A22&amp;"'!F5")</f>
        <v>2</v>
      </c>
      <c r="H22" s="28"/>
      <c r="I22" s="28"/>
      <c r="J22" s="28"/>
      <c r="K22" s="28"/>
      <c r="L22" s="28"/>
    </row>
    <row r="23" spans="1:190" s="27" customFormat="1" x14ac:dyDescent="0.2">
      <c r="A23" s="38">
        <v>17</v>
      </c>
      <c r="B23" s="40" t="s">
        <v>126</v>
      </c>
      <c r="C23" s="37" t="s">
        <v>124</v>
      </c>
      <c r="D23" s="39" t="s">
        <v>41</v>
      </c>
      <c r="E23" s="34" cm="1">
        <f t="array" aca="1" ref="E23" ca="1">IFERROR(INDIRECT("'"&amp;$A23&amp;"'!G5"),"")</f>
        <v>0</v>
      </c>
      <c r="F23" s="34">
        <f t="shared" ca="1" si="0"/>
        <v>0</v>
      </c>
      <c r="G23" s="396" cm="1">
        <f t="array" aca="1" ref="G23" ca="1">INDIRECT("'"&amp;A23&amp;"'!F5")</f>
        <v>4</v>
      </c>
      <c r="H23" s="28"/>
      <c r="I23" s="28"/>
      <c r="J23" s="28"/>
      <c r="K23" s="28"/>
      <c r="L23" s="28"/>
    </row>
    <row r="24" spans="1:190" s="27" customFormat="1" x14ac:dyDescent="0.2">
      <c r="A24" s="38">
        <v>18</v>
      </c>
      <c r="B24" s="36" t="s">
        <v>127</v>
      </c>
      <c r="C24" s="36" t="s">
        <v>128</v>
      </c>
      <c r="D24" s="35">
        <v>30</v>
      </c>
      <c r="E24" s="34" cm="1">
        <f t="array" aca="1" ref="E24" ca="1">IFERROR(INDIRECT("'"&amp;$A24&amp;"'!G5"),"")</f>
        <v>0</v>
      </c>
      <c r="F24" s="34">
        <f t="shared" ca="1" si="0"/>
        <v>0</v>
      </c>
      <c r="G24" s="396" cm="1">
        <f t="array" aca="1" ref="G24" ca="1">INDIRECT("'"&amp;A24&amp;"'!F5")</f>
        <v>12</v>
      </c>
      <c r="H24" s="28"/>
      <c r="I24" s="28"/>
      <c r="J24" s="28"/>
      <c r="K24" s="28"/>
      <c r="L24" s="28"/>
    </row>
    <row r="25" spans="1:190" s="27" customFormat="1" x14ac:dyDescent="0.2">
      <c r="A25" s="38">
        <v>19</v>
      </c>
      <c r="B25" s="36" t="s">
        <v>129</v>
      </c>
      <c r="C25" s="40" t="s">
        <v>130</v>
      </c>
      <c r="D25" s="35">
        <v>2</v>
      </c>
      <c r="E25" s="34" cm="1">
        <f t="array" aca="1" ref="E25" ca="1">IFERROR(INDIRECT("'"&amp;$A25&amp;"'!G5"),"")</f>
        <v>0</v>
      </c>
      <c r="F25" s="34">
        <f t="shared" ca="1" si="0"/>
        <v>0</v>
      </c>
      <c r="G25" s="396" cm="1">
        <f t="array" aca="1" ref="G25" ca="1">INDIRECT("'"&amp;A25&amp;"'!F5")</f>
        <v>2</v>
      </c>
      <c r="H25" s="28"/>
      <c r="I25" s="28"/>
      <c r="J25" s="28"/>
      <c r="K25" s="28"/>
      <c r="L25" s="28"/>
    </row>
    <row r="26" spans="1:190" s="27" customFormat="1" x14ac:dyDescent="0.2">
      <c r="A26" s="38">
        <v>20</v>
      </c>
      <c r="B26" s="36" t="s">
        <v>131</v>
      </c>
      <c r="C26" s="40" t="s">
        <v>132</v>
      </c>
      <c r="D26" s="35">
        <v>2</v>
      </c>
      <c r="E26" s="34" cm="1">
        <f t="array" aca="1" ref="E26" ca="1">IFERROR(INDIRECT("'"&amp;$A26&amp;"'!G5"),"")</f>
        <v>0</v>
      </c>
      <c r="F26" s="34">
        <f t="shared" ca="1" si="0"/>
        <v>0</v>
      </c>
      <c r="G26" s="396" cm="1">
        <f t="array" aca="1" ref="G26" ca="1">INDIRECT("'"&amp;A26&amp;"'!F5")</f>
        <v>4</v>
      </c>
      <c r="H26" s="28"/>
      <c r="I26" s="28"/>
      <c r="J26" s="28"/>
      <c r="K26" s="28"/>
      <c r="L26" s="28"/>
    </row>
    <row r="27" spans="1:190" s="27" customFormat="1" x14ac:dyDescent="0.2">
      <c r="A27" s="38">
        <v>21</v>
      </c>
      <c r="B27" s="36" t="s">
        <v>131</v>
      </c>
      <c r="C27" s="40" t="s">
        <v>133</v>
      </c>
      <c r="D27" s="35">
        <v>2</v>
      </c>
      <c r="E27" s="34" cm="1">
        <f t="array" aca="1" ref="E27" ca="1">IFERROR(INDIRECT("'"&amp;$A27&amp;"'!G5"),"")</f>
        <v>0</v>
      </c>
      <c r="F27" s="34">
        <f t="shared" ca="1" si="0"/>
        <v>0</v>
      </c>
      <c r="G27" s="396" cm="1">
        <f t="array" aca="1" ref="G27" ca="1">INDIRECT("'"&amp;A27&amp;"'!F5")</f>
        <v>3</v>
      </c>
      <c r="H27" s="28"/>
      <c r="I27" s="28"/>
      <c r="J27" s="28"/>
      <c r="K27" s="28"/>
      <c r="L27" s="28"/>
    </row>
    <row r="28" spans="1:190" s="27" customFormat="1" ht="25.5" x14ac:dyDescent="0.2">
      <c r="A28" s="38">
        <v>22</v>
      </c>
      <c r="B28" s="36" t="s">
        <v>134</v>
      </c>
      <c r="C28" s="40" t="s">
        <v>135</v>
      </c>
      <c r="D28" s="35">
        <v>4</v>
      </c>
      <c r="E28" s="34" cm="1">
        <f t="array" aca="1" ref="E28" ca="1">IFERROR(INDIRECT("'"&amp;$A28&amp;"'!G5"),"")</f>
        <v>0</v>
      </c>
      <c r="F28" s="34">
        <f t="shared" ca="1" si="0"/>
        <v>0</v>
      </c>
      <c r="G28" s="396" cm="1">
        <f t="array" aca="1" ref="G28" ca="1">INDIRECT("'"&amp;A28&amp;"'!F5")</f>
        <v>2</v>
      </c>
      <c r="H28" s="28"/>
      <c r="I28" s="28"/>
      <c r="J28" s="28"/>
      <c r="K28" s="28"/>
      <c r="L28" s="28"/>
    </row>
    <row r="29" spans="1:190" s="27" customFormat="1" ht="25.5" x14ac:dyDescent="0.2">
      <c r="A29" s="38">
        <v>23</v>
      </c>
      <c r="B29" s="36" t="s">
        <v>136</v>
      </c>
      <c r="C29" s="40" t="s">
        <v>137</v>
      </c>
      <c r="D29" s="35">
        <v>5</v>
      </c>
      <c r="E29" s="34" cm="1">
        <f t="array" aca="1" ref="E29" ca="1">IFERROR(INDIRECT("'"&amp;$A29&amp;"'!G5"),"")</f>
        <v>0</v>
      </c>
      <c r="F29" s="34">
        <f t="shared" ca="1" si="0"/>
        <v>0</v>
      </c>
      <c r="G29" s="396" cm="1">
        <f t="array" aca="1" ref="G29" ca="1">INDIRECT("'"&amp;A29&amp;"'!F5")</f>
        <v>3</v>
      </c>
      <c r="H29" s="28"/>
      <c r="I29" s="28"/>
      <c r="J29" s="28"/>
      <c r="K29" s="28"/>
      <c r="L29" s="28"/>
    </row>
    <row r="30" spans="1:190" s="27" customFormat="1" x14ac:dyDescent="0.2">
      <c r="A30" s="38">
        <v>24</v>
      </c>
      <c r="B30" s="36" t="s">
        <v>138</v>
      </c>
      <c r="C30" s="40" t="s">
        <v>139</v>
      </c>
      <c r="D30" s="35">
        <v>2</v>
      </c>
      <c r="E30" s="34" cm="1">
        <f t="array" aca="1" ref="E30" ca="1">IFERROR(INDIRECT("'"&amp;$A30&amp;"'!G5"),"")</f>
        <v>0</v>
      </c>
      <c r="F30" s="34">
        <f t="shared" ca="1" si="0"/>
        <v>0</v>
      </c>
      <c r="G30" s="396" cm="1">
        <f t="array" aca="1" ref="G30" ca="1">INDIRECT("'"&amp;A30&amp;"'!F5")</f>
        <v>3</v>
      </c>
      <c r="H30" s="28"/>
      <c r="I30" s="28"/>
      <c r="J30" s="28"/>
      <c r="K30" s="28"/>
      <c r="L30" s="28"/>
    </row>
    <row r="31" spans="1:190" s="27" customFormat="1" x14ac:dyDescent="0.2">
      <c r="A31" s="38">
        <v>25</v>
      </c>
      <c r="B31" s="36" t="s">
        <v>140</v>
      </c>
      <c r="C31" s="40" t="s">
        <v>141</v>
      </c>
      <c r="D31" s="35">
        <v>2</v>
      </c>
      <c r="E31" s="34" cm="1">
        <f t="array" aca="1" ref="E31" ca="1">IFERROR(INDIRECT("'"&amp;$A31&amp;"'!G5"),"")</f>
        <v>0</v>
      </c>
      <c r="F31" s="34">
        <f t="shared" ca="1" si="0"/>
        <v>0</v>
      </c>
      <c r="G31" s="396" cm="1">
        <f t="array" aca="1" ref="G31" ca="1">INDIRECT("'"&amp;A31&amp;"'!F5")</f>
        <v>4</v>
      </c>
      <c r="H31" s="28"/>
      <c r="I31" s="28"/>
      <c r="J31" s="28"/>
      <c r="K31" s="28"/>
      <c r="L31" s="28"/>
    </row>
    <row r="32" spans="1:190" s="27" customFormat="1" x14ac:dyDescent="0.2">
      <c r="A32" s="38">
        <v>26</v>
      </c>
      <c r="B32" s="36" t="s">
        <v>142</v>
      </c>
      <c r="C32" s="40" t="s">
        <v>143</v>
      </c>
      <c r="D32" s="35">
        <v>2</v>
      </c>
      <c r="E32" s="34" cm="1">
        <f t="array" aca="1" ref="E32" ca="1">IFERROR(INDIRECT("'"&amp;$A32&amp;"'!G5"),"")</f>
        <v>0</v>
      </c>
      <c r="F32" s="34">
        <f t="shared" ca="1" si="0"/>
        <v>0</v>
      </c>
      <c r="G32" s="396" cm="1">
        <f t="array" aca="1" ref="G32" ca="1">INDIRECT("'"&amp;A32&amp;"'!F5")</f>
        <v>2</v>
      </c>
      <c r="H32" s="28"/>
      <c r="I32" s="28"/>
      <c r="J32" s="28"/>
      <c r="K32" s="28"/>
      <c r="L32" s="28"/>
    </row>
    <row r="33" spans="1:12" s="27" customFormat="1" x14ac:dyDescent="0.2">
      <c r="A33" s="38">
        <v>27</v>
      </c>
      <c r="B33" s="36" t="s">
        <v>144</v>
      </c>
      <c r="C33" s="40" t="s">
        <v>145</v>
      </c>
      <c r="D33" s="35">
        <v>4</v>
      </c>
      <c r="E33" s="34" cm="1">
        <f t="array" aca="1" ref="E33" ca="1">IFERROR(INDIRECT("'"&amp;$A33&amp;"'!G5"),"")</f>
        <v>0</v>
      </c>
      <c r="F33" s="34">
        <f t="shared" ca="1" si="0"/>
        <v>0</v>
      </c>
      <c r="G33" s="396" cm="1">
        <f t="array" aca="1" ref="G33" ca="1">INDIRECT("'"&amp;A33&amp;"'!F5")</f>
        <v>4</v>
      </c>
      <c r="H33" s="28"/>
      <c r="I33" s="28"/>
      <c r="J33" s="28"/>
      <c r="K33" s="28"/>
      <c r="L33" s="28"/>
    </row>
    <row r="34" spans="1:12" s="27" customFormat="1" ht="25.5" x14ac:dyDescent="0.2">
      <c r="A34" s="38">
        <v>28</v>
      </c>
      <c r="B34" s="36" t="s">
        <v>146</v>
      </c>
      <c r="C34" s="40" t="s">
        <v>147</v>
      </c>
      <c r="D34" s="35">
        <v>2</v>
      </c>
      <c r="E34" s="34" cm="1">
        <f t="array" aca="1" ref="E34" ca="1">IFERROR(INDIRECT("'"&amp;$A34&amp;"'!G5"),"")</f>
        <v>0</v>
      </c>
      <c r="F34" s="34">
        <f t="shared" ca="1" si="0"/>
        <v>0</v>
      </c>
      <c r="G34" s="396" cm="1">
        <f t="array" aca="1" ref="G34" ca="1">INDIRECT("'"&amp;A34&amp;"'!F5")</f>
        <v>3</v>
      </c>
      <c r="H34" s="28"/>
      <c r="I34" s="28"/>
      <c r="J34" s="28"/>
      <c r="K34" s="28"/>
      <c r="L34" s="28"/>
    </row>
    <row r="35" spans="1:12" s="27" customFormat="1" x14ac:dyDescent="0.2">
      <c r="A35" s="38">
        <v>29</v>
      </c>
      <c r="B35" s="37" t="s">
        <v>14</v>
      </c>
      <c r="C35" s="36"/>
      <c r="D35" s="35" t="s">
        <v>41</v>
      </c>
      <c r="E35" s="34" cm="1">
        <f t="array" aca="1" ref="E35" ca="1">IFERROR(INDIRECT("'"&amp;$A35&amp;"'!G5"),"")</f>
        <v>0</v>
      </c>
      <c r="F35" s="34">
        <f t="shared" ca="1" si="0"/>
        <v>0</v>
      </c>
      <c r="G35" s="396" cm="1">
        <f t="array" aca="1" ref="G35" ca="1">INDIRECT("'"&amp;A35&amp;"'!F5")</f>
        <v>4</v>
      </c>
      <c r="H35" s="28"/>
      <c r="I35" s="28"/>
      <c r="J35" s="28"/>
      <c r="K35" s="28"/>
      <c r="L35" s="28"/>
    </row>
    <row r="36" spans="1:12" s="27" customFormat="1" x14ac:dyDescent="0.2">
      <c r="A36" s="38">
        <v>30</v>
      </c>
      <c r="B36" s="37" t="s">
        <v>15</v>
      </c>
      <c r="C36" s="36" t="s">
        <v>25</v>
      </c>
      <c r="D36" s="35">
        <v>9</v>
      </c>
      <c r="E36" s="34" cm="1">
        <f t="array" aca="1" ref="E36" ca="1">IFERROR(INDIRECT("'"&amp;$A36&amp;"'!G5"),"")</f>
        <v>0</v>
      </c>
      <c r="F36" s="34">
        <f t="shared" ca="1" si="0"/>
        <v>0</v>
      </c>
      <c r="G36" s="396" cm="1">
        <f t="array" aca="1" ref="G36" ca="1">INDIRECT("'"&amp;A36&amp;"'!F5")</f>
        <v>7</v>
      </c>
      <c r="H36" s="28"/>
      <c r="I36" s="28"/>
      <c r="J36" s="28"/>
      <c r="K36" s="28"/>
      <c r="L36" s="28"/>
    </row>
    <row r="37" spans="1:12" s="27" customFormat="1" x14ac:dyDescent="0.2">
      <c r="A37" s="38">
        <v>31</v>
      </c>
      <c r="B37" s="37" t="s">
        <v>16</v>
      </c>
      <c r="C37" s="36" t="s">
        <v>17</v>
      </c>
      <c r="D37" s="35">
        <v>5</v>
      </c>
      <c r="E37" s="34" cm="1">
        <f t="array" aca="1" ref="E37" ca="1">IFERROR(INDIRECT("'"&amp;$A37&amp;"'!G5"),"")</f>
        <v>0</v>
      </c>
      <c r="F37" s="34">
        <f t="shared" ca="1" si="0"/>
        <v>0</v>
      </c>
      <c r="G37" s="396" cm="1">
        <f t="array" aca="1" ref="G37" ca="1">INDIRECT("'"&amp;A37&amp;"'!F5")</f>
        <v>4</v>
      </c>
      <c r="H37" s="28"/>
      <c r="I37" s="28"/>
      <c r="J37" s="28"/>
      <c r="K37" s="28"/>
      <c r="L37" s="28"/>
    </row>
    <row r="38" spans="1:12" s="27" customFormat="1" x14ac:dyDescent="0.2">
      <c r="A38" s="38">
        <v>32</v>
      </c>
      <c r="B38" s="37" t="s">
        <v>18</v>
      </c>
      <c r="C38" s="36" t="s">
        <v>19</v>
      </c>
      <c r="D38" s="35">
        <v>9</v>
      </c>
      <c r="E38" s="34" cm="1">
        <f t="array" aca="1" ref="E38" ca="1">IFERROR(INDIRECT("'"&amp;$A38&amp;"'!G5"),"")</f>
        <v>0</v>
      </c>
      <c r="F38" s="34">
        <f t="shared" ca="1" si="0"/>
        <v>0</v>
      </c>
      <c r="G38" s="396" cm="1">
        <f t="array" aca="1" ref="G38" ca="1">INDIRECT("'"&amp;A38&amp;"'!F5")</f>
        <v>5</v>
      </c>
      <c r="H38" s="28"/>
      <c r="I38" s="28"/>
      <c r="J38" s="28"/>
      <c r="K38" s="28"/>
      <c r="L38" s="28"/>
    </row>
    <row r="39" spans="1:12" s="27" customFormat="1" ht="76.5" x14ac:dyDescent="0.2">
      <c r="A39" s="38">
        <v>33</v>
      </c>
      <c r="B39" s="37" t="s">
        <v>20</v>
      </c>
      <c r="C39" s="36" t="s">
        <v>266</v>
      </c>
      <c r="D39" s="35" t="s">
        <v>265</v>
      </c>
      <c r="E39" s="34" cm="1">
        <f t="array" aca="1" ref="E39" ca="1">IFERROR(INDIRECT("'"&amp;$A39&amp;"'!G5"),"")</f>
        <v>0</v>
      </c>
      <c r="F39" s="34">
        <f t="shared" ca="1" si="0"/>
        <v>0</v>
      </c>
      <c r="G39" s="396" cm="1">
        <f t="array" aca="1" ref="G39" ca="1">INDIRECT("'"&amp;A39&amp;"'!F5")</f>
        <v>2</v>
      </c>
      <c r="H39" s="28"/>
      <c r="I39" s="28"/>
      <c r="J39" s="28"/>
      <c r="K39" s="28"/>
      <c r="L39" s="28"/>
    </row>
    <row r="40" spans="1:12" s="27" customFormat="1" x14ac:dyDescent="0.2">
      <c r="A40" s="38">
        <v>34</v>
      </c>
      <c r="B40" s="37" t="s">
        <v>21</v>
      </c>
      <c r="C40" s="36" t="s">
        <v>22</v>
      </c>
      <c r="D40" s="35">
        <v>4</v>
      </c>
      <c r="E40" s="34" cm="1">
        <f t="array" aca="1" ref="E40" ca="1">IFERROR(INDIRECT("'"&amp;$A40&amp;"'!G5"),"")</f>
        <v>0</v>
      </c>
      <c r="F40" s="34">
        <f t="shared" ca="1" si="0"/>
        <v>0</v>
      </c>
      <c r="G40" s="396" cm="1">
        <f t="array" aca="1" ref="G40" ca="1">INDIRECT("'"&amp;A40&amp;"'!F5")</f>
        <v>5</v>
      </c>
      <c r="H40" s="28"/>
      <c r="I40" s="28"/>
      <c r="J40" s="28"/>
      <c r="K40" s="28"/>
      <c r="L40" s="28"/>
    </row>
    <row r="41" spans="1:12" s="27" customFormat="1" x14ac:dyDescent="0.2">
      <c r="A41" s="38">
        <v>35</v>
      </c>
      <c r="B41" s="37" t="s">
        <v>23</v>
      </c>
      <c r="C41" s="36" t="s">
        <v>202</v>
      </c>
      <c r="D41" s="39" t="s">
        <v>41</v>
      </c>
      <c r="E41" s="34" cm="1">
        <f t="array" aca="1" ref="E41" ca="1">IFERROR(INDIRECT("'"&amp;$A41&amp;"'!G5"),"")</f>
        <v>0</v>
      </c>
      <c r="F41" s="34">
        <f t="shared" ca="1" si="0"/>
        <v>0</v>
      </c>
      <c r="G41" s="396" cm="1">
        <f t="array" aca="1" ref="G41" ca="1">INDIRECT("'"&amp;A41&amp;"'!F5")</f>
        <v>4</v>
      </c>
      <c r="H41" s="28"/>
      <c r="I41" s="28"/>
      <c r="J41" s="28"/>
      <c r="K41" s="28"/>
      <c r="L41" s="28"/>
    </row>
    <row r="42" spans="1:12" s="27" customFormat="1" x14ac:dyDescent="0.2">
      <c r="A42" s="38">
        <v>36</v>
      </c>
      <c r="B42" s="37" t="s">
        <v>236</v>
      </c>
      <c r="C42" s="36" t="s">
        <v>237</v>
      </c>
      <c r="D42" s="39"/>
      <c r="E42" s="34" cm="1">
        <f t="array" aca="1" ref="E42" ca="1">IFERROR(INDIRECT("'"&amp;$A42&amp;"'!F5"),"")</f>
        <v>0</v>
      </c>
      <c r="F42" s="34">
        <f t="shared" ca="1" si="0"/>
        <v>0</v>
      </c>
      <c r="G42" s="396" cm="1">
        <f t="array" aca="1" ref="G42" ca="1">INDIRECT("'"&amp;A42&amp;"'!G5")</f>
        <v>6</v>
      </c>
      <c r="H42" s="28"/>
      <c r="I42" s="28"/>
      <c r="J42" s="28"/>
      <c r="K42" s="28"/>
      <c r="L42" s="28"/>
    </row>
    <row r="43" spans="1:12" s="27" customFormat="1" ht="38.25" x14ac:dyDescent="0.2">
      <c r="A43" s="38">
        <v>37</v>
      </c>
      <c r="B43" s="37" t="s">
        <v>227</v>
      </c>
      <c r="C43" s="36" t="s">
        <v>264</v>
      </c>
      <c r="D43" s="35" t="s">
        <v>263</v>
      </c>
      <c r="E43" s="34" cm="1">
        <f t="array" aca="1" ref="E43" ca="1">IFERROR(INDIRECT("'"&amp;$A43&amp;"'!G5"),"")</f>
        <v>0</v>
      </c>
      <c r="F43" s="34">
        <f t="shared" ca="1" si="0"/>
        <v>0</v>
      </c>
      <c r="G43" s="396" cm="1">
        <f t="array" aca="1" ref="G43" ca="1">INDIRECT("'"&amp;A43&amp;"'!F5")</f>
        <v>0</v>
      </c>
      <c r="H43" s="28"/>
      <c r="I43" s="28"/>
      <c r="J43" s="28"/>
      <c r="K43" s="28"/>
      <c r="L43" s="28"/>
    </row>
    <row r="44" spans="1:12" s="27" customFormat="1" ht="89.25" x14ac:dyDescent="0.2">
      <c r="A44" s="38">
        <v>38</v>
      </c>
      <c r="B44" s="37" t="s">
        <v>228</v>
      </c>
      <c r="C44" s="36" t="s">
        <v>262</v>
      </c>
      <c r="D44" s="35" t="s">
        <v>261</v>
      </c>
      <c r="E44" s="34" cm="1">
        <f t="array" aca="1" ref="E44" ca="1">IFERROR(INDIRECT("'"&amp;$A44&amp;"'!G5"),"")</f>
        <v>0</v>
      </c>
      <c r="F44" s="34">
        <f t="shared" ca="1" si="0"/>
        <v>0</v>
      </c>
      <c r="G44" s="396" cm="1">
        <f t="array" aca="1" ref="G44" ca="1">INDIRECT("'"&amp;A44&amp;"'!F5")</f>
        <v>0</v>
      </c>
      <c r="H44" s="28"/>
      <c r="I44" s="28"/>
      <c r="J44" s="28"/>
      <c r="K44" s="28"/>
      <c r="L44" s="28"/>
    </row>
    <row r="45" spans="1:12" s="27" customFormat="1" ht="51" x14ac:dyDescent="0.2">
      <c r="A45" s="38">
        <v>39</v>
      </c>
      <c r="B45" s="37" t="s">
        <v>230</v>
      </c>
      <c r="C45" s="36" t="s">
        <v>260</v>
      </c>
      <c r="D45" s="39" t="s">
        <v>41</v>
      </c>
      <c r="E45" s="34" cm="1">
        <f t="array" aca="1" ref="E45" ca="1">IFERROR(INDIRECT("'"&amp;$A45&amp;"'!G5"),"")</f>
        <v>0</v>
      </c>
      <c r="F45" s="34">
        <f t="shared" ca="1" si="0"/>
        <v>0</v>
      </c>
      <c r="G45" s="396" cm="1">
        <f t="array" aca="1" ref="G45" ca="1">INDIRECT("'"&amp;A45&amp;"'!F5")</f>
        <v>0</v>
      </c>
      <c r="H45" s="28"/>
      <c r="I45" s="28"/>
      <c r="J45" s="28"/>
      <c r="K45" s="28"/>
      <c r="L45" s="28"/>
    </row>
    <row r="46" spans="1:12" s="27" customFormat="1" ht="25.5" x14ac:dyDescent="0.2">
      <c r="A46" s="38">
        <v>40</v>
      </c>
      <c r="B46" s="37" t="s">
        <v>229</v>
      </c>
      <c r="C46" s="36" t="s">
        <v>259</v>
      </c>
      <c r="D46" s="35" t="s">
        <v>258</v>
      </c>
      <c r="E46" s="34" cm="1">
        <f t="array" aca="1" ref="E46" ca="1">IFERROR(INDIRECT("'"&amp;$A46&amp;"'!G5"),"")</f>
        <v>0</v>
      </c>
      <c r="F46" s="34">
        <f t="shared" ca="1" si="0"/>
        <v>0</v>
      </c>
      <c r="G46" s="396" cm="1">
        <f t="array" aca="1" ref="G46" ca="1">INDIRECT("'"&amp;A46&amp;"'!F5")</f>
        <v>0</v>
      </c>
      <c r="H46" s="28"/>
      <c r="I46" s="28"/>
      <c r="J46" s="28"/>
      <c r="K46" s="28"/>
      <c r="L46" s="28"/>
    </row>
    <row r="47" spans="1:12" s="27" customFormat="1" ht="39" thickBot="1" x14ac:dyDescent="0.25">
      <c r="A47" s="33">
        <v>41</v>
      </c>
      <c r="B47" s="32" t="s">
        <v>234</v>
      </c>
      <c r="C47" s="31" t="s">
        <v>257</v>
      </c>
      <c r="D47" s="30" t="s">
        <v>256</v>
      </c>
      <c r="E47" s="34" cm="1">
        <f t="array" aca="1" ref="E47" ca="1">IFERROR(INDIRECT("'"&amp;$A47&amp;"'!G5"),"")</f>
        <v>0</v>
      </c>
      <c r="F47" s="34">
        <f t="shared" ca="1" si="0"/>
        <v>0</v>
      </c>
      <c r="G47" s="396" cm="1">
        <f t="array" aca="1" ref="G47" ca="1">INDIRECT("'"&amp;A47&amp;"'!F5")</f>
        <v>0</v>
      </c>
      <c r="H47" s="28"/>
      <c r="I47" s="28"/>
      <c r="J47" s="28"/>
      <c r="K47" s="28"/>
      <c r="L47" s="28"/>
    </row>
    <row r="48" spans="1:12" s="27" customFormat="1" x14ac:dyDescent="0.2">
      <c r="A48" s="23"/>
      <c r="B48" s="23"/>
      <c r="D48" s="1"/>
      <c r="E48" s="25"/>
      <c r="F48" s="28"/>
      <c r="G48" s="29"/>
      <c r="H48" s="28"/>
      <c r="I48" s="28"/>
      <c r="J48" s="28"/>
      <c r="K48" s="28"/>
      <c r="L48" s="28"/>
    </row>
    <row r="49" spans="1:12" s="27" customFormat="1" x14ac:dyDescent="0.2">
      <c r="A49" s="23"/>
      <c r="B49" s="23"/>
      <c r="D49" s="1"/>
      <c r="E49" s="25"/>
      <c r="F49" s="28"/>
      <c r="G49" s="29"/>
      <c r="H49" s="28"/>
      <c r="I49" s="28"/>
      <c r="J49" s="28"/>
      <c r="K49" s="28"/>
      <c r="L49" s="28"/>
    </row>
    <row r="50" spans="1:12" s="27" customFormat="1" x14ac:dyDescent="0.2">
      <c r="A50" s="23"/>
      <c r="B50" s="23"/>
      <c r="D50" s="1"/>
      <c r="E50" s="25"/>
      <c r="F50" s="28"/>
      <c r="G50" s="29"/>
      <c r="H50" s="28"/>
      <c r="I50" s="28"/>
      <c r="J50" s="28"/>
      <c r="K50" s="28"/>
      <c r="L50" s="28"/>
    </row>
    <row r="51" spans="1:12" s="27" customFormat="1" x14ac:dyDescent="0.2">
      <c r="A51" s="23"/>
      <c r="B51" s="23"/>
      <c r="D51" s="1"/>
      <c r="E51" s="25"/>
      <c r="F51" s="28"/>
      <c r="G51" s="29"/>
      <c r="H51" s="28"/>
      <c r="I51" s="28"/>
      <c r="J51" s="28"/>
      <c r="K51" s="28"/>
      <c r="L51" s="28"/>
    </row>
    <row r="52" spans="1:12" s="27" customFormat="1" x14ac:dyDescent="0.2">
      <c r="A52" s="23"/>
      <c r="B52" s="23"/>
      <c r="D52" s="1"/>
      <c r="E52" s="25"/>
      <c r="F52" s="28"/>
      <c r="G52" s="29"/>
      <c r="H52" s="28"/>
      <c r="I52" s="28"/>
      <c r="J52" s="28"/>
      <c r="K52" s="28"/>
      <c r="L52" s="28"/>
    </row>
    <row r="53" spans="1:12" s="27" customFormat="1" x14ac:dyDescent="0.2">
      <c r="A53" s="23"/>
      <c r="B53" s="23"/>
      <c r="D53" s="1"/>
      <c r="E53" s="25"/>
      <c r="F53" s="28"/>
      <c r="G53" s="29"/>
      <c r="H53" s="28"/>
      <c r="I53" s="28"/>
      <c r="J53" s="28"/>
      <c r="K53" s="28"/>
      <c r="L53" s="28"/>
    </row>
    <row r="54" spans="1:12" s="27" customFormat="1" x14ac:dyDescent="0.2">
      <c r="A54" s="23"/>
      <c r="B54" s="23"/>
      <c r="D54" s="1"/>
      <c r="E54" s="25"/>
      <c r="F54" s="28"/>
      <c r="G54" s="29"/>
      <c r="H54" s="28"/>
      <c r="I54" s="28"/>
      <c r="J54" s="28"/>
      <c r="K54" s="28"/>
      <c r="L54" s="28"/>
    </row>
    <row r="55" spans="1:12" s="27" customFormat="1" x14ac:dyDescent="0.2">
      <c r="A55" s="23"/>
      <c r="B55" s="23"/>
      <c r="D55" s="1"/>
      <c r="E55" s="25"/>
      <c r="F55" s="28"/>
      <c r="G55" s="29"/>
      <c r="H55" s="28"/>
      <c r="I55" s="28"/>
      <c r="J55" s="28"/>
      <c r="K55" s="28"/>
      <c r="L55" s="28"/>
    </row>
    <row r="56" spans="1:12" s="27" customFormat="1" x14ac:dyDescent="0.2">
      <c r="A56" s="23"/>
      <c r="B56" s="23"/>
      <c r="D56" s="1"/>
      <c r="E56" s="25"/>
      <c r="F56" s="28"/>
      <c r="G56" s="29"/>
      <c r="H56" s="28"/>
      <c r="I56" s="28"/>
      <c r="J56" s="28"/>
      <c r="K56" s="28"/>
      <c r="L56" s="28"/>
    </row>
    <row r="57" spans="1:12" s="27" customFormat="1" x14ac:dyDescent="0.2">
      <c r="A57" s="23"/>
      <c r="B57" s="23"/>
      <c r="D57" s="1"/>
      <c r="E57" s="25"/>
      <c r="F57" s="28"/>
      <c r="G57" s="29"/>
      <c r="H57" s="28"/>
      <c r="I57" s="28"/>
      <c r="J57" s="28"/>
      <c r="K57" s="28"/>
      <c r="L57" s="28"/>
    </row>
    <row r="58" spans="1:12" s="27" customFormat="1" x14ac:dyDescent="0.2">
      <c r="A58" s="23"/>
      <c r="B58" s="23"/>
      <c r="D58" s="1"/>
      <c r="E58" s="25"/>
      <c r="F58" s="28"/>
      <c r="G58" s="29"/>
      <c r="H58" s="28"/>
      <c r="I58" s="28"/>
      <c r="J58" s="28"/>
      <c r="K58" s="28"/>
      <c r="L58" s="28"/>
    </row>
    <row r="59" spans="1:12" s="27" customFormat="1" x14ac:dyDescent="0.2">
      <c r="A59" s="23"/>
      <c r="B59" s="23"/>
      <c r="D59" s="1"/>
      <c r="E59" s="25"/>
      <c r="F59" s="28"/>
      <c r="G59" s="29"/>
      <c r="H59" s="28"/>
      <c r="I59" s="28"/>
      <c r="J59" s="28"/>
      <c r="K59" s="28"/>
      <c r="L59" s="28"/>
    </row>
    <row r="60" spans="1:12" s="27" customFormat="1" x14ac:dyDescent="0.2">
      <c r="A60" s="23"/>
      <c r="B60" s="23"/>
      <c r="D60" s="1"/>
      <c r="E60" s="25"/>
      <c r="F60" s="28"/>
      <c r="G60" s="29"/>
      <c r="H60" s="28"/>
      <c r="I60" s="28"/>
      <c r="J60" s="28"/>
      <c r="K60" s="28"/>
      <c r="L60" s="28"/>
    </row>
    <row r="61" spans="1:12" s="27" customFormat="1" x14ac:dyDescent="0.2">
      <c r="A61" s="23"/>
      <c r="B61" s="23"/>
      <c r="D61" s="1"/>
      <c r="E61" s="25"/>
      <c r="F61" s="28"/>
      <c r="G61" s="29"/>
      <c r="H61" s="28"/>
      <c r="I61" s="28"/>
      <c r="J61" s="28"/>
      <c r="K61" s="28"/>
      <c r="L61" s="28"/>
    </row>
    <row r="62" spans="1:12" s="27" customFormat="1" x14ac:dyDescent="0.2">
      <c r="A62" s="23"/>
      <c r="B62" s="23"/>
      <c r="D62" s="1"/>
      <c r="E62" s="25"/>
      <c r="F62" s="28"/>
      <c r="G62" s="29"/>
      <c r="H62" s="28"/>
      <c r="I62" s="28"/>
      <c r="J62" s="28"/>
      <c r="K62" s="28"/>
      <c r="L62" s="28"/>
    </row>
    <row r="63" spans="1:12" s="27" customFormat="1" x14ac:dyDescent="0.2">
      <c r="A63" s="23"/>
      <c r="B63" s="23"/>
      <c r="D63" s="1"/>
      <c r="E63" s="25"/>
      <c r="F63" s="28"/>
      <c r="G63" s="29"/>
      <c r="H63" s="28"/>
      <c r="I63" s="28"/>
      <c r="J63" s="28"/>
      <c r="K63" s="28"/>
      <c r="L63" s="28"/>
    </row>
    <row r="64" spans="1:12" s="27" customFormat="1" x14ac:dyDescent="0.2">
      <c r="A64" s="23"/>
      <c r="B64" s="23"/>
      <c r="D64" s="1"/>
      <c r="E64" s="25"/>
      <c r="F64" s="28"/>
      <c r="G64" s="29"/>
      <c r="H64" s="28"/>
      <c r="I64" s="28"/>
      <c r="J64" s="28"/>
      <c r="K64" s="28"/>
      <c r="L64" s="28"/>
    </row>
    <row r="65" spans="1:12" s="27" customFormat="1" x14ac:dyDescent="0.2">
      <c r="A65" s="23"/>
      <c r="B65" s="23"/>
      <c r="D65" s="1"/>
      <c r="E65" s="25"/>
      <c r="F65" s="28"/>
      <c r="G65" s="29"/>
      <c r="H65" s="28"/>
      <c r="I65" s="28"/>
      <c r="J65" s="28"/>
      <c r="K65" s="28"/>
      <c r="L65" s="28"/>
    </row>
    <row r="66" spans="1:12" s="27" customFormat="1" x14ac:dyDescent="0.2">
      <c r="A66" s="23"/>
      <c r="B66" s="23"/>
      <c r="D66" s="1"/>
      <c r="E66" s="25"/>
      <c r="F66" s="28"/>
      <c r="G66" s="29"/>
      <c r="H66" s="28"/>
      <c r="I66" s="28"/>
      <c r="J66" s="28"/>
      <c r="K66" s="28"/>
      <c r="L66" s="28"/>
    </row>
    <row r="67" spans="1:12" s="27" customFormat="1" x14ac:dyDescent="0.2">
      <c r="A67" s="23"/>
      <c r="B67" s="23"/>
      <c r="D67" s="1"/>
      <c r="E67" s="25"/>
      <c r="F67" s="28"/>
      <c r="G67" s="29"/>
      <c r="H67" s="28"/>
      <c r="I67" s="28"/>
      <c r="J67" s="28"/>
      <c r="K67" s="28"/>
      <c r="L67" s="28"/>
    </row>
    <row r="68" spans="1:12" s="27" customFormat="1" x14ac:dyDescent="0.2">
      <c r="A68" s="23"/>
      <c r="B68" s="23"/>
      <c r="D68" s="1"/>
      <c r="E68" s="25"/>
      <c r="F68" s="28"/>
      <c r="G68" s="29"/>
      <c r="H68" s="28"/>
      <c r="I68" s="28"/>
      <c r="J68" s="28"/>
      <c r="K68" s="28"/>
      <c r="L68" s="28"/>
    </row>
    <row r="69" spans="1:12" s="27" customFormat="1" x14ac:dyDescent="0.2">
      <c r="A69" s="23"/>
      <c r="B69" s="23"/>
      <c r="D69" s="1"/>
      <c r="E69" s="25"/>
      <c r="F69" s="28"/>
      <c r="G69" s="29"/>
      <c r="H69" s="28"/>
      <c r="I69" s="28"/>
      <c r="J69" s="28"/>
      <c r="K69" s="28"/>
      <c r="L69" s="28"/>
    </row>
    <row r="70" spans="1:12" s="27" customFormat="1" x14ac:dyDescent="0.2">
      <c r="A70" s="23"/>
      <c r="B70" s="23"/>
      <c r="D70" s="1"/>
      <c r="E70" s="25"/>
      <c r="F70" s="28"/>
      <c r="G70" s="29"/>
      <c r="H70" s="28"/>
      <c r="I70" s="28"/>
      <c r="J70" s="28"/>
      <c r="K70" s="28"/>
      <c r="L70" s="28"/>
    </row>
    <row r="71" spans="1:12" s="27" customFormat="1" x14ac:dyDescent="0.2">
      <c r="A71" s="23"/>
      <c r="B71" s="23"/>
      <c r="D71" s="1"/>
      <c r="E71" s="25"/>
      <c r="F71" s="28"/>
      <c r="G71" s="29"/>
      <c r="H71" s="28"/>
      <c r="I71" s="28"/>
      <c r="J71" s="28"/>
      <c r="K71" s="28"/>
      <c r="L71" s="28"/>
    </row>
    <row r="72" spans="1:12" s="27" customFormat="1" x14ac:dyDescent="0.2">
      <c r="A72" s="23"/>
      <c r="B72" s="23"/>
      <c r="D72" s="1"/>
      <c r="E72" s="25"/>
      <c r="F72" s="28"/>
      <c r="G72" s="29"/>
      <c r="H72" s="28"/>
      <c r="I72" s="28"/>
      <c r="J72" s="28"/>
      <c r="K72" s="28"/>
      <c r="L72" s="28"/>
    </row>
    <row r="73" spans="1:12" s="27" customFormat="1" x14ac:dyDescent="0.2">
      <c r="A73" s="23"/>
      <c r="B73" s="23"/>
      <c r="D73" s="1"/>
      <c r="E73" s="25"/>
      <c r="F73" s="28"/>
      <c r="G73" s="29"/>
      <c r="H73" s="28"/>
      <c r="I73" s="28"/>
      <c r="J73" s="28"/>
      <c r="K73" s="28"/>
      <c r="L73" s="28"/>
    </row>
    <row r="74" spans="1:12" s="27" customFormat="1" x14ac:dyDescent="0.2">
      <c r="A74" s="23"/>
      <c r="B74" s="23"/>
      <c r="D74" s="1"/>
      <c r="E74" s="25"/>
      <c r="F74" s="28"/>
      <c r="G74" s="29"/>
      <c r="H74" s="28"/>
      <c r="I74" s="28"/>
      <c r="J74" s="28"/>
      <c r="K74" s="28"/>
      <c r="L74" s="28"/>
    </row>
    <row r="75" spans="1:12" s="27" customFormat="1" x14ac:dyDescent="0.2">
      <c r="A75" s="23"/>
      <c r="B75" s="23"/>
      <c r="D75" s="1"/>
      <c r="E75" s="25"/>
      <c r="F75" s="28"/>
      <c r="G75" s="29"/>
      <c r="H75" s="28"/>
      <c r="I75" s="28"/>
      <c r="J75" s="28"/>
      <c r="K75" s="28"/>
      <c r="L75" s="28"/>
    </row>
    <row r="76" spans="1:12" s="27" customFormat="1" x14ac:dyDescent="0.2">
      <c r="A76" s="23"/>
      <c r="B76" s="23"/>
      <c r="D76" s="1"/>
      <c r="E76" s="25"/>
      <c r="F76" s="28"/>
      <c r="G76" s="29"/>
      <c r="H76" s="28"/>
      <c r="I76" s="28"/>
      <c r="J76" s="28"/>
      <c r="K76" s="28"/>
      <c r="L76" s="28"/>
    </row>
    <row r="77" spans="1:12" s="27" customFormat="1" x14ac:dyDescent="0.2">
      <c r="A77" s="23"/>
      <c r="B77" s="23"/>
      <c r="D77" s="1"/>
      <c r="E77" s="25"/>
      <c r="F77" s="28"/>
      <c r="G77" s="29"/>
      <c r="H77" s="28"/>
      <c r="I77" s="28"/>
      <c r="J77" s="28"/>
      <c r="K77" s="28"/>
      <c r="L77" s="28"/>
    </row>
    <row r="78" spans="1:12" s="27" customFormat="1" x14ac:dyDescent="0.2">
      <c r="A78" s="23"/>
      <c r="B78" s="23"/>
      <c r="D78" s="1"/>
      <c r="E78" s="25"/>
      <c r="F78" s="28"/>
      <c r="G78" s="29"/>
      <c r="H78" s="28"/>
      <c r="I78" s="28"/>
      <c r="J78" s="28"/>
      <c r="K78" s="28"/>
      <c r="L78" s="28"/>
    </row>
    <row r="79" spans="1:12" s="27" customFormat="1" x14ac:dyDescent="0.2">
      <c r="A79" s="23"/>
      <c r="B79" s="23"/>
      <c r="D79" s="1"/>
      <c r="E79" s="25"/>
      <c r="F79" s="28"/>
      <c r="G79" s="29"/>
      <c r="H79" s="28"/>
      <c r="I79" s="28"/>
      <c r="J79" s="28"/>
      <c r="K79" s="28"/>
      <c r="L79" s="28"/>
    </row>
    <row r="80" spans="1:12" s="27" customFormat="1" x14ac:dyDescent="0.2">
      <c r="A80" s="23"/>
      <c r="B80" s="23"/>
      <c r="D80" s="1"/>
      <c r="E80" s="25"/>
      <c r="F80" s="28"/>
      <c r="G80" s="29"/>
      <c r="H80" s="28"/>
      <c r="I80" s="28"/>
      <c r="J80" s="28"/>
      <c r="K80" s="28"/>
      <c r="L80" s="28"/>
    </row>
    <row r="81" spans="1:190" s="27" customFormat="1" x14ac:dyDescent="0.2">
      <c r="A81" s="23"/>
      <c r="B81" s="23"/>
      <c r="D81" s="1"/>
      <c r="E81" s="25"/>
      <c r="F81" s="28"/>
      <c r="G81" s="29"/>
      <c r="H81" s="28"/>
      <c r="I81" s="28"/>
      <c r="J81" s="28"/>
      <c r="K81" s="28"/>
      <c r="L81" s="28"/>
    </row>
    <row r="82" spans="1:190" s="27" customFormat="1" x14ac:dyDescent="0.2">
      <c r="A82" s="23"/>
      <c r="B82" s="23"/>
      <c r="D82" s="1"/>
      <c r="E82" s="25"/>
      <c r="F82" s="28"/>
      <c r="G82" s="29"/>
      <c r="H82" s="28"/>
      <c r="I82" s="28"/>
      <c r="J82" s="28"/>
      <c r="K82" s="28"/>
      <c r="L82" s="28"/>
    </row>
    <row r="83" spans="1:190" s="27" customFormat="1" x14ac:dyDescent="0.2">
      <c r="A83" s="23"/>
      <c r="B83" s="23"/>
      <c r="D83" s="1"/>
      <c r="E83" s="25"/>
      <c r="F83" s="28"/>
      <c r="G83" s="29"/>
      <c r="H83" s="28"/>
      <c r="I83" s="28"/>
      <c r="J83" s="28"/>
      <c r="K83" s="28"/>
      <c r="L83" s="28"/>
    </row>
    <row r="84" spans="1:190" s="27" customFormat="1" x14ac:dyDescent="0.2">
      <c r="A84" s="23"/>
      <c r="B84" s="23"/>
      <c r="D84" s="1"/>
      <c r="E84" s="25"/>
      <c r="F84" s="28"/>
      <c r="G84" s="29"/>
      <c r="H84" s="28"/>
      <c r="I84" s="28"/>
      <c r="J84" s="28"/>
      <c r="K84" s="28"/>
      <c r="L84" s="28"/>
    </row>
    <row r="85" spans="1:190" s="27" customFormat="1" x14ac:dyDescent="0.2">
      <c r="A85" s="23"/>
      <c r="B85" s="23"/>
      <c r="D85" s="1"/>
      <c r="E85" s="25"/>
      <c r="F85" s="28"/>
      <c r="G85" s="29"/>
      <c r="H85" s="28"/>
      <c r="I85" s="28"/>
      <c r="J85" s="28"/>
      <c r="K85" s="28"/>
      <c r="L85" s="28"/>
    </row>
    <row r="86" spans="1:190" s="27" customFormat="1" x14ac:dyDescent="0.2">
      <c r="A86" s="23"/>
      <c r="B86" s="23"/>
      <c r="D86" s="1"/>
      <c r="E86" s="25"/>
      <c r="F86" s="25"/>
      <c r="G86" s="26"/>
      <c r="H86" s="25"/>
      <c r="I86" s="25"/>
      <c r="J86" s="25"/>
      <c r="K86" s="25"/>
      <c r="L86" s="25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</row>
    <row r="87" spans="1:190" s="27" customFormat="1" x14ac:dyDescent="0.2">
      <c r="A87" s="23"/>
      <c r="B87" s="23"/>
      <c r="D87" s="1"/>
      <c r="E87" s="25"/>
      <c r="F87" s="25"/>
      <c r="G87" s="26"/>
      <c r="H87" s="25"/>
      <c r="I87" s="25"/>
      <c r="J87" s="25"/>
      <c r="K87" s="25"/>
      <c r="L87" s="25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</row>
    <row r="88" spans="1:190" s="27" customFormat="1" x14ac:dyDescent="0.2">
      <c r="A88" s="23"/>
      <c r="B88" s="23"/>
      <c r="D88" s="1"/>
      <c r="E88" s="25"/>
      <c r="F88" s="25"/>
      <c r="G88" s="26"/>
      <c r="H88" s="25"/>
      <c r="I88" s="25"/>
      <c r="J88" s="25"/>
      <c r="K88" s="25"/>
      <c r="L88" s="25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</row>
    <row r="89" spans="1:190" s="27" customFormat="1" x14ac:dyDescent="0.2">
      <c r="A89" s="23"/>
      <c r="B89" s="23"/>
      <c r="D89" s="1"/>
      <c r="E89" s="25"/>
      <c r="F89" s="25"/>
      <c r="G89" s="26"/>
      <c r="H89" s="25"/>
      <c r="I89" s="25"/>
      <c r="J89" s="25"/>
      <c r="K89" s="25"/>
      <c r="L89" s="25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</row>
    <row r="90" spans="1:190" s="27" customFormat="1" x14ac:dyDescent="0.2">
      <c r="A90" s="23"/>
      <c r="B90" s="23"/>
      <c r="D90" s="1"/>
      <c r="E90" s="25"/>
      <c r="F90" s="25"/>
      <c r="G90" s="26"/>
      <c r="H90" s="25"/>
      <c r="I90" s="25"/>
      <c r="J90" s="25"/>
      <c r="K90" s="25"/>
      <c r="L90" s="25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</row>
    <row r="91" spans="1:190" s="27" customFormat="1" x14ac:dyDescent="0.2">
      <c r="A91" s="23"/>
      <c r="B91" s="23"/>
      <c r="D91" s="1"/>
      <c r="E91" s="25"/>
      <c r="F91" s="25"/>
      <c r="G91" s="26"/>
      <c r="H91" s="25"/>
      <c r="I91" s="25"/>
      <c r="J91" s="25"/>
      <c r="K91" s="25"/>
      <c r="L91" s="25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</row>
    <row r="92" spans="1:190" s="27" customFormat="1" x14ac:dyDescent="0.2">
      <c r="A92" s="23"/>
      <c r="B92" s="23"/>
      <c r="D92" s="1"/>
      <c r="E92" s="25"/>
      <c r="F92" s="25"/>
      <c r="G92" s="26"/>
      <c r="H92" s="25"/>
      <c r="I92" s="25"/>
      <c r="J92" s="25"/>
      <c r="K92" s="25"/>
      <c r="L92" s="25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</row>
    <row r="93" spans="1:190" s="27" customFormat="1" x14ac:dyDescent="0.2">
      <c r="A93" s="23"/>
      <c r="B93" s="23"/>
      <c r="D93" s="1"/>
      <c r="E93" s="25"/>
      <c r="F93" s="25"/>
      <c r="G93" s="26"/>
      <c r="H93" s="25"/>
      <c r="I93" s="25"/>
      <c r="J93" s="25"/>
      <c r="K93" s="25"/>
      <c r="L93" s="25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</row>
    <row r="94" spans="1:190" s="27" customFormat="1" x14ac:dyDescent="0.2">
      <c r="A94" s="23"/>
      <c r="B94" s="23"/>
      <c r="D94" s="1"/>
      <c r="E94" s="25"/>
      <c r="F94" s="25"/>
      <c r="G94" s="26"/>
      <c r="H94" s="25"/>
      <c r="I94" s="25"/>
      <c r="J94" s="25"/>
      <c r="K94" s="25"/>
      <c r="L94" s="25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</row>
    <row r="95" spans="1:190" s="27" customFormat="1" x14ac:dyDescent="0.2">
      <c r="A95" s="23"/>
      <c r="B95" s="23"/>
      <c r="D95" s="1"/>
      <c r="E95" s="25"/>
      <c r="F95" s="25"/>
      <c r="G95" s="26"/>
      <c r="H95" s="25"/>
      <c r="I95" s="25"/>
      <c r="J95" s="25"/>
      <c r="K95" s="25"/>
      <c r="L95" s="25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</row>
    <row r="96" spans="1:190" s="27" customFormat="1" x14ac:dyDescent="0.2">
      <c r="A96" s="23"/>
      <c r="B96" s="23"/>
      <c r="D96" s="1"/>
      <c r="E96" s="25"/>
      <c r="F96" s="25"/>
      <c r="G96" s="26"/>
      <c r="H96" s="25"/>
      <c r="I96" s="25"/>
      <c r="J96" s="25"/>
      <c r="K96" s="25"/>
      <c r="L96" s="25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</row>
    <row r="97" spans="1:190" s="27" customFormat="1" x14ac:dyDescent="0.2">
      <c r="A97" s="23"/>
      <c r="B97" s="23"/>
      <c r="D97" s="1"/>
      <c r="E97" s="25"/>
      <c r="F97" s="25"/>
      <c r="G97" s="26"/>
      <c r="H97" s="25"/>
      <c r="I97" s="25"/>
      <c r="J97" s="25"/>
      <c r="K97" s="25"/>
      <c r="L97" s="25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</row>
    <row r="98" spans="1:190" s="27" customFormat="1" x14ac:dyDescent="0.2">
      <c r="A98" s="23"/>
      <c r="B98" s="23"/>
      <c r="D98" s="1"/>
      <c r="E98" s="25"/>
      <c r="F98" s="25"/>
      <c r="G98" s="26"/>
      <c r="H98" s="25"/>
      <c r="I98" s="25"/>
      <c r="J98" s="25"/>
      <c r="K98" s="25"/>
      <c r="L98" s="25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</row>
    <row r="99" spans="1:190" s="27" customFormat="1" x14ac:dyDescent="0.2">
      <c r="A99" s="23"/>
      <c r="B99" s="23"/>
      <c r="D99" s="1"/>
      <c r="E99" s="25"/>
      <c r="F99" s="25"/>
      <c r="G99" s="26"/>
      <c r="H99" s="25"/>
      <c r="I99" s="25"/>
      <c r="J99" s="25"/>
      <c r="K99" s="25"/>
      <c r="L99" s="25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</row>
    <row r="100" spans="1:190" s="27" customFormat="1" x14ac:dyDescent="0.2">
      <c r="A100" s="23"/>
      <c r="B100" s="23"/>
      <c r="D100" s="1"/>
      <c r="E100" s="25"/>
      <c r="F100" s="25"/>
      <c r="G100" s="26"/>
      <c r="H100" s="25"/>
      <c r="I100" s="25"/>
      <c r="J100" s="25"/>
      <c r="K100" s="25"/>
      <c r="L100" s="25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</row>
    <row r="101" spans="1:190" x14ac:dyDescent="0.2">
      <c r="D101" s="1"/>
    </row>
    <row r="102" spans="1:190" x14ac:dyDescent="0.2">
      <c r="D102" s="1"/>
    </row>
    <row r="103" spans="1:190" x14ac:dyDescent="0.2">
      <c r="D103" s="1"/>
    </row>
    <row r="104" spans="1:190" x14ac:dyDescent="0.2">
      <c r="D104" s="1"/>
    </row>
    <row r="105" spans="1:190" x14ac:dyDescent="0.2">
      <c r="D105" s="1"/>
    </row>
    <row r="106" spans="1:190" x14ac:dyDescent="0.2">
      <c r="D106" s="1"/>
    </row>
    <row r="107" spans="1:190" x14ac:dyDescent="0.2">
      <c r="D107" s="1"/>
    </row>
    <row r="108" spans="1:190" x14ac:dyDescent="0.2">
      <c r="D108" s="1"/>
    </row>
    <row r="109" spans="1:190" x14ac:dyDescent="0.2">
      <c r="D109" s="1"/>
    </row>
    <row r="110" spans="1:190" x14ac:dyDescent="0.2">
      <c r="D110" s="1"/>
    </row>
    <row r="111" spans="1:190" x14ac:dyDescent="0.2">
      <c r="D111" s="1"/>
    </row>
    <row r="112" spans="1:190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  <row r="142" spans="4:4" x14ac:dyDescent="0.2">
      <c r="D142" s="1"/>
    </row>
    <row r="143" spans="4:4" x14ac:dyDescent="0.2">
      <c r="D143" s="1"/>
    </row>
    <row r="144" spans="4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</sheetData>
  <sheetProtection algorithmName="SHA-512" hashValue="wDSRgIPdcVSm8MJG7HYR+r8iPHn9a7FG6FSjF0gCczqmF5pN54rjNNfdZlTAdQ8s0hxuMxNYaau5GxUufUsKyw==" saltValue="7yyLgRajg9MzTM6XtOGDuQ==" spinCount="100000" sheet="1" objects="1" scenarios="1" autoFilter="0"/>
  <autoFilter ref="A6:G47" xr:uid="{3EF659AA-5821-44A9-AFA9-30494928FBE0}"/>
  <mergeCells count="4">
    <mergeCell ref="A3:B3"/>
    <mergeCell ref="C3:D3"/>
    <mergeCell ref="A2:B2"/>
    <mergeCell ref="C2:D2"/>
  </mergeCells>
  <dataValidations count="1">
    <dataValidation type="decimal" operator="greaterThan" allowBlank="1" showInputMessage="1" showErrorMessage="1" error="Wprowadź wartość liczbową większą od 0" sqref="F4" xr:uid="{55245817-092F-47A7-8F20-C497EA4ED950}">
      <formula1>0</formula1>
    </dataValidation>
  </dataValidations>
  <printOptions horizontalCentered="1"/>
  <pageMargins left="0" right="0.19685039370078741" top="0.59055118110236227" bottom="0.59055118110236227" header="0" footer="0"/>
  <pageSetup paperSize="9" scale="54" fitToHeight="0" orientation="portrait" r:id="rId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6BAD7611-6695-481F-B9C4-D1C3E2778EC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3" id="{D6CCFADC-295E-4F17-9249-0F5FB624AD5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G3:G4</xm:sqref>
        </x14:conditionalFormatting>
        <x14:conditionalFormatting xmlns:xm="http://schemas.microsoft.com/office/excel/2006/main">
          <x14:cfRule type="iconSet" priority="1" id="{625465ED-335E-4AEC-97E9-36B36E71AA3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G8:G47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>
    <pageSetUpPr fitToPage="1"/>
  </sheetPr>
  <dimension ref="A1:G164"/>
  <sheetViews>
    <sheetView zoomScaleNormal="100" zoomScaleSheetLayoutView="100" workbookViewId="0">
      <selection activeCell="C7" sqref="C7:C8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2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07" t="s">
        <v>250</v>
      </c>
    </row>
    <row r="5" spans="1:7" ht="13.5" thickBot="1" x14ac:dyDescent="0.25">
      <c r="A5" s="512" t="s">
        <v>38</v>
      </c>
      <c r="B5" s="513"/>
      <c r="C5" s="64" t="s">
        <v>39</v>
      </c>
      <c r="D5" s="62"/>
      <c r="E5" s="65"/>
      <c r="F5" s="210">
        <f>SUBTOTAL(9,F7:F21)</f>
        <v>15</v>
      </c>
      <c r="G5" s="56">
        <f>SUBTOTAL(9,G7:G21)</f>
        <v>0</v>
      </c>
    </row>
    <row r="6" spans="1:7" ht="51.75" thickBot="1" x14ac:dyDescent="0.25">
      <c r="A6" s="66" t="s">
        <v>40</v>
      </c>
      <c r="B6" s="239" t="s">
        <v>267</v>
      </c>
      <c r="C6" s="234" t="s">
        <v>271</v>
      </c>
      <c r="D6" s="240" t="s">
        <v>268</v>
      </c>
      <c r="E6" s="91" t="s">
        <v>272</v>
      </c>
      <c r="F6" s="70" t="s">
        <v>250</v>
      </c>
    </row>
    <row r="7" spans="1:7" s="74" customFormat="1" x14ac:dyDescent="0.2">
      <c r="A7" s="71">
        <v>1</v>
      </c>
      <c r="B7" s="241" t="s">
        <v>42</v>
      </c>
      <c r="C7" s="242"/>
      <c r="D7" s="243">
        <v>1</v>
      </c>
      <c r="E7" s="236">
        <f>IFERROR(C7*Wykaz!$F$4,"-")</f>
        <v>0</v>
      </c>
      <c r="F7" s="211">
        <f t="shared" ref="F7:F21" si="0">IF((OR(C7=0,C7="",NOT(ISNUMBER(C7))))=TRUE,1,0)</f>
        <v>1</v>
      </c>
      <c r="G7" s="228">
        <f t="shared" ref="G7:G21" si="1">IFERROR(D7*E7,"-")</f>
        <v>0</v>
      </c>
    </row>
    <row r="8" spans="1:7" s="74" customFormat="1" ht="25.5" x14ac:dyDescent="0.2">
      <c r="A8" s="75">
        <v>2</v>
      </c>
      <c r="B8" s="244" t="s">
        <v>49</v>
      </c>
      <c r="C8" s="235"/>
      <c r="D8" s="245">
        <v>1</v>
      </c>
      <c r="E8" s="237">
        <f>IFERROR(C8*Wykaz!$F$4,"-")</f>
        <v>0</v>
      </c>
      <c r="F8" s="208">
        <f t="shared" si="0"/>
        <v>1</v>
      </c>
      <c r="G8" s="228">
        <f t="shared" si="1"/>
        <v>0</v>
      </c>
    </row>
    <row r="9" spans="1:7" s="80" customFormat="1" ht="25.5" x14ac:dyDescent="0.2">
      <c r="A9" s="78">
        <v>3</v>
      </c>
      <c r="B9" s="246" t="s">
        <v>208</v>
      </c>
      <c r="C9" s="235"/>
      <c r="D9" s="247">
        <v>2</v>
      </c>
      <c r="E9" s="237">
        <f>IFERROR(C9*Wykaz!$F$4,"-")</f>
        <v>0</v>
      </c>
      <c r="F9" s="209">
        <f t="shared" si="0"/>
        <v>1</v>
      </c>
      <c r="G9" s="229">
        <f t="shared" si="1"/>
        <v>0</v>
      </c>
    </row>
    <row r="10" spans="1:7" ht="25.5" x14ac:dyDescent="0.2">
      <c r="A10" s="75">
        <v>4</v>
      </c>
      <c r="B10" s="244" t="s">
        <v>47</v>
      </c>
      <c r="C10" s="235"/>
      <c r="D10" s="245">
        <v>1</v>
      </c>
      <c r="E10" s="237">
        <f>IFERROR(C10*Wykaz!$F$4,"-")</f>
        <v>0</v>
      </c>
      <c r="F10" s="208">
        <f t="shared" si="0"/>
        <v>1</v>
      </c>
      <c r="G10" s="228">
        <f t="shared" si="1"/>
        <v>0</v>
      </c>
    </row>
    <row r="11" spans="1:7" s="74" customFormat="1" x14ac:dyDescent="0.2">
      <c r="A11" s="75">
        <v>5</v>
      </c>
      <c r="B11" s="244" t="s">
        <v>73</v>
      </c>
      <c r="C11" s="235"/>
      <c r="D11" s="245">
        <v>1</v>
      </c>
      <c r="E11" s="237">
        <f>IFERROR(C11*Wykaz!$F$4,"-")</f>
        <v>0</v>
      </c>
      <c r="F11" s="208">
        <f t="shared" si="0"/>
        <v>1</v>
      </c>
      <c r="G11" s="228">
        <f t="shared" si="1"/>
        <v>0</v>
      </c>
    </row>
    <row r="12" spans="1:7" x14ac:dyDescent="0.2">
      <c r="A12" s="75">
        <v>6</v>
      </c>
      <c r="B12" s="244" t="s">
        <v>46</v>
      </c>
      <c r="C12" s="235"/>
      <c r="D12" s="248">
        <v>1</v>
      </c>
      <c r="E12" s="237">
        <f>IFERROR(C12*Wykaz!$F$4,"-")</f>
        <v>0</v>
      </c>
      <c r="F12" s="208">
        <f t="shared" si="0"/>
        <v>1</v>
      </c>
      <c r="G12" s="228">
        <f t="shared" si="1"/>
        <v>0</v>
      </c>
    </row>
    <row r="13" spans="1:7" x14ac:dyDescent="0.2">
      <c r="A13" s="75">
        <v>7</v>
      </c>
      <c r="B13" s="244" t="s">
        <v>45</v>
      </c>
      <c r="C13" s="235"/>
      <c r="D13" s="248">
        <v>1</v>
      </c>
      <c r="E13" s="237">
        <f>IFERROR(C13*Wykaz!$F$4,"-")</f>
        <v>0</v>
      </c>
      <c r="F13" s="208">
        <f t="shared" si="0"/>
        <v>1</v>
      </c>
      <c r="G13" s="228">
        <f t="shared" si="1"/>
        <v>0</v>
      </c>
    </row>
    <row r="14" spans="1:7" x14ac:dyDescent="0.2">
      <c r="A14" s="75">
        <v>8</v>
      </c>
      <c r="B14" s="244" t="s">
        <v>43</v>
      </c>
      <c r="C14" s="235"/>
      <c r="D14" s="248">
        <v>1</v>
      </c>
      <c r="E14" s="237">
        <f>IFERROR(C14*Wykaz!$F$4,"-")</f>
        <v>0</v>
      </c>
      <c r="F14" s="208">
        <f t="shared" si="0"/>
        <v>1</v>
      </c>
      <c r="G14" s="228">
        <f t="shared" si="1"/>
        <v>0</v>
      </c>
    </row>
    <row r="15" spans="1:7" x14ac:dyDescent="0.2">
      <c r="A15" s="75">
        <v>9</v>
      </c>
      <c r="B15" s="244" t="s">
        <v>44</v>
      </c>
      <c r="C15" s="235"/>
      <c r="D15" s="248">
        <v>1</v>
      </c>
      <c r="E15" s="237">
        <f>IFERROR(C15*Wykaz!$F$4,"-")</f>
        <v>0</v>
      </c>
      <c r="F15" s="208">
        <f t="shared" si="0"/>
        <v>1</v>
      </c>
      <c r="G15" s="228">
        <f t="shared" si="1"/>
        <v>0</v>
      </c>
    </row>
    <row r="16" spans="1:7" x14ac:dyDescent="0.2">
      <c r="A16" s="75">
        <v>10</v>
      </c>
      <c r="B16" s="244" t="s">
        <v>74</v>
      </c>
      <c r="C16" s="235"/>
      <c r="D16" s="248">
        <v>2</v>
      </c>
      <c r="E16" s="237">
        <f>IFERROR(C16*Wykaz!$F$4,"-")</f>
        <v>0</v>
      </c>
      <c r="F16" s="208">
        <f t="shared" si="0"/>
        <v>1</v>
      </c>
      <c r="G16" s="228">
        <f t="shared" si="1"/>
        <v>0</v>
      </c>
    </row>
    <row r="17" spans="1:7" s="74" customFormat="1" x14ac:dyDescent="0.2">
      <c r="A17" s="75">
        <v>11</v>
      </c>
      <c r="B17" s="244" t="s">
        <v>48</v>
      </c>
      <c r="C17" s="235"/>
      <c r="D17" s="248">
        <v>2</v>
      </c>
      <c r="E17" s="237">
        <f>IFERROR(C17*Wykaz!$F$4,"-")</f>
        <v>0</v>
      </c>
      <c r="F17" s="208">
        <f t="shared" si="0"/>
        <v>1</v>
      </c>
      <c r="G17" s="228">
        <f t="shared" si="1"/>
        <v>0</v>
      </c>
    </row>
    <row r="18" spans="1:7" s="74" customFormat="1" x14ac:dyDescent="0.2">
      <c r="A18" s="75">
        <v>12</v>
      </c>
      <c r="B18" s="244" t="s">
        <v>76</v>
      </c>
      <c r="C18" s="235"/>
      <c r="D18" s="248">
        <v>1</v>
      </c>
      <c r="E18" s="237">
        <f>IFERROR(C18*Wykaz!$F$4,"-")</f>
        <v>0</v>
      </c>
      <c r="F18" s="208">
        <f t="shared" si="0"/>
        <v>1</v>
      </c>
      <c r="G18" s="228">
        <f t="shared" si="1"/>
        <v>0</v>
      </c>
    </row>
    <row r="19" spans="1:7" s="74" customFormat="1" x14ac:dyDescent="0.2">
      <c r="A19" s="75">
        <v>13</v>
      </c>
      <c r="B19" s="244" t="s">
        <v>75</v>
      </c>
      <c r="C19" s="235"/>
      <c r="D19" s="248">
        <v>1</v>
      </c>
      <c r="E19" s="237">
        <f>IFERROR(C19*Wykaz!$F$4,"-")</f>
        <v>0</v>
      </c>
      <c r="F19" s="208">
        <f t="shared" si="0"/>
        <v>1</v>
      </c>
      <c r="G19" s="228">
        <f t="shared" si="1"/>
        <v>0</v>
      </c>
    </row>
    <row r="20" spans="1:7" s="74" customFormat="1" x14ac:dyDescent="0.2">
      <c r="A20" s="75">
        <v>14</v>
      </c>
      <c r="B20" s="244" t="s">
        <v>77</v>
      </c>
      <c r="C20" s="235"/>
      <c r="D20" s="248">
        <v>1</v>
      </c>
      <c r="E20" s="237">
        <f>IFERROR(C20*Wykaz!$F$4,"-")</f>
        <v>0</v>
      </c>
      <c r="F20" s="208">
        <f t="shared" si="0"/>
        <v>1</v>
      </c>
      <c r="G20" s="228">
        <f t="shared" si="1"/>
        <v>0</v>
      </c>
    </row>
    <row r="21" spans="1:7" s="74" customFormat="1" ht="26.25" thickBot="1" x14ac:dyDescent="0.25">
      <c r="A21" s="81">
        <v>15</v>
      </c>
      <c r="B21" s="249" t="s">
        <v>175</v>
      </c>
      <c r="C21" s="250"/>
      <c r="D21" s="251">
        <v>1</v>
      </c>
      <c r="E21" s="238">
        <f>IFERROR(C21*Wykaz!$F$4,"-")</f>
        <v>0</v>
      </c>
      <c r="F21" s="212">
        <f t="shared" si="0"/>
        <v>1</v>
      </c>
      <c r="G21" s="228">
        <f t="shared" si="1"/>
        <v>0</v>
      </c>
    </row>
    <row r="22" spans="1:7" s="84" customFormat="1" x14ac:dyDescent="0.2">
      <c r="B22" s="85"/>
    </row>
    <row r="23" spans="1:7" s="84" customFormat="1" x14ac:dyDescent="0.2">
      <c r="A23" s="86"/>
    </row>
    <row r="24" spans="1:7" s="84" customFormat="1" x14ac:dyDescent="0.2">
      <c r="A24" s="86"/>
    </row>
    <row r="25" spans="1:7" x14ac:dyDescent="0.2">
      <c r="A25" s="87"/>
      <c r="B25" s="87"/>
      <c r="C25" s="87"/>
      <c r="D25" s="88"/>
    </row>
    <row r="26" spans="1:7" x14ac:dyDescent="0.2">
      <c r="A26" s="87"/>
      <c r="B26" s="87"/>
      <c r="C26" s="87"/>
      <c r="D26" s="88"/>
    </row>
    <row r="27" spans="1:7" x14ac:dyDescent="0.2">
      <c r="A27" s="87"/>
      <c r="B27" s="87"/>
      <c r="C27" s="87"/>
      <c r="D27" s="88"/>
    </row>
    <row r="28" spans="1:7" x14ac:dyDescent="0.2">
      <c r="A28" s="87"/>
      <c r="B28" s="87"/>
      <c r="C28" s="87"/>
      <c r="D28" s="88"/>
    </row>
    <row r="29" spans="1:7" x14ac:dyDescent="0.2">
      <c r="A29" s="87"/>
      <c r="B29" s="87"/>
      <c r="C29" s="87"/>
      <c r="D29" s="88"/>
    </row>
    <row r="30" spans="1:7" x14ac:dyDescent="0.2">
      <c r="A30" s="87"/>
      <c r="B30" s="87"/>
      <c r="C30" s="87"/>
      <c r="D30" s="88"/>
    </row>
    <row r="31" spans="1:7" x14ac:dyDescent="0.2">
      <c r="A31" s="87"/>
      <c r="B31" s="87"/>
      <c r="C31" s="87"/>
      <c r="D31" s="88"/>
    </row>
    <row r="32" spans="1:7" x14ac:dyDescent="0.2">
      <c r="A32" s="87"/>
      <c r="B32" s="87"/>
      <c r="C32" s="87"/>
      <c r="D32" s="88"/>
    </row>
    <row r="33" spans="1:4" x14ac:dyDescent="0.2">
      <c r="A33" s="87"/>
      <c r="B33" s="87"/>
      <c r="C33" s="87"/>
      <c r="D33" s="88"/>
    </row>
    <row r="34" spans="1:4" x14ac:dyDescent="0.2">
      <c r="A34" s="87"/>
      <c r="B34" s="87"/>
      <c r="C34" s="87"/>
      <c r="D34" s="88"/>
    </row>
    <row r="35" spans="1:4" x14ac:dyDescent="0.2">
      <c r="A35" s="87"/>
      <c r="B35" s="87"/>
      <c r="C35" s="87"/>
      <c r="D35" s="88"/>
    </row>
    <row r="36" spans="1:4" x14ac:dyDescent="0.2">
      <c r="A36" s="87"/>
      <c r="B36" s="87"/>
      <c r="C36" s="87"/>
      <c r="D36" s="88"/>
    </row>
    <row r="37" spans="1:4" x14ac:dyDescent="0.2">
      <c r="A37" s="87"/>
      <c r="B37" s="87"/>
      <c r="C37" s="87"/>
      <c r="D37" s="88"/>
    </row>
    <row r="38" spans="1:4" x14ac:dyDescent="0.2">
      <c r="A38" s="87"/>
      <c r="B38" s="87"/>
      <c r="C38" s="87"/>
      <c r="D38" s="88"/>
    </row>
    <row r="39" spans="1:4" x14ac:dyDescent="0.2">
      <c r="A39" s="87"/>
      <c r="B39" s="87"/>
      <c r="C39" s="87"/>
      <c r="D39" s="89"/>
    </row>
    <row r="40" spans="1:4" x14ac:dyDescent="0.2">
      <c r="A40" s="87"/>
      <c r="B40" s="87"/>
      <c r="C40" s="87"/>
      <c r="D40" s="90"/>
    </row>
    <row r="41" spans="1:4" x14ac:dyDescent="0.2">
      <c r="A41" s="87"/>
      <c r="B41" s="87"/>
      <c r="C41" s="87"/>
      <c r="D41" s="89"/>
    </row>
    <row r="42" spans="1:4" x14ac:dyDescent="0.2">
      <c r="A42" s="87"/>
      <c r="B42" s="87"/>
      <c r="C42" s="87"/>
      <c r="D42" s="89"/>
    </row>
    <row r="43" spans="1:4" x14ac:dyDescent="0.2">
      <c r="A43" s="87"/>
      <c r="B43" s="87"/>
      <c r="C43" s="87"/>
      <c r="D43" s="89"/>
    </row>
    <row r="44" spans="1:4" x14ac:dyDescent="0.2">
      <c r="A44" s="87"/>
      <c r="B44" s="87"/>
      <c r="C44" s="87"/>
      <c r="D44" s="89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  <row r="159" spans="1:4" x14ac:dyDescent="0.2">
      <c r="A159" s="87"/>
      <c r="B159" s="87"/>
      <c r="C159" s="87"/>
      <c r="D159" s="87"/>
    </row>
    <row r="160" spans="1:4" x14ac:dyDescent="0.2">
      <c r="A160" s="87"/>
      <c r="B160" s="87"/>
      <c r="C160" s="87"/>
      <c r="D160" s="87"/>
    </row>
    <row r="161" spans="1:4" x14ac:dyDescent="0.2">
      <c r="A161" s="87"/>
      <c r="B161" s="87"/>
      <c r="C161" s="87"/>
      <c r="D161" s="87"/>
    </row>
    <row r="162" spans="1:4" x14ac:dyDescent="0.2">
      <c r="A162" s="87"/>
      <c r="B162" s="87"/>
      <c r="C162" s="87"/>
      <c r="D162" s="87"/>
    </row>
    <row r="163" spans="1:4" x14ac:dyDescent="0.2">
      <c r="A163" s="87"/>
      <c r="B163" s="87"/>
      <c r="C163" s="87"/>
      <c r="D163" s="87"/>
    </row>
    <row r="164" spans="1:4" x14ac:dyDescent="0.2">
      <c r="A164" s="87"/>
      <c r="B164" s="87"/>
      <c r="C164" s="87"/>
      <c r="D164" s="87"/>
    </row>
  </sheetData>
  <sheetProtection algorithmName="SHA-512" hashValue="2xc0crstES11jX99ey8e909ZSlcTaD+xYLy+F1LzLNP9/8LjEsrPxbQlIC8CnQHxzDPcNawjIc8dHLo9dTKAoQ==" saltValue="HTLfeaU45JMBKkHHq93eDg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10">
      <selection activeCell="F29" sqref="F29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30" sqref="A30:IV32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I24" sqref="I2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I24" sqref="I24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I24" sqref="I24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N16" sqref="N1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H8" sqref="H8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CAD3B1F-5409-4F98-885B-408D79EBACD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CCD0F95-C532-4A25-A3BE-8C2ED84543E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>
    <pageSetUpPr fitToPage="1"/>
  </sheetPr>
  <dimension ref="A1:G17"/>
  <sheetViews>
    <sheetView zoomScaleNormal="100" zoomScaleSheetLayoutView="100" workbookViewId="0">
      <selection activeCell="B7" sqref="B7:D13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3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07" t="s">
        <v>250</v>
      </c>
    </row>
    <row r="5" spans="1:7" ht="13.5" thickBot="1" x14ac:dyDescent="0.25">
      <c r="A5" s="512" t="s">
        <v>65</v>
      </c>
      <c r="B5" s="513"/>
      <c r="C5" s="64" t="s">
        <v>66</v>
      </c>
      <c r="D5" s="62"/>
      <c r="E5" s="65"/>
      <c r="F5" s="210">
        <f>SUBTOTAL(9,F7:F13)</f>
        <v>7</v>
      </c>
      <c r="G5" s="56">
        <f>SUBTOTAL(9,G7:G13)</f>
        <v>0</v>
      </c>
    </row>
    <row r="6" spans="1:7" ht="51.75" thickBot="1" x14ac:dyDescent="0.25">
      <c r="A6" s="66" t="s">
        <v>40</v>
      </c>
      <c r="B6" s="239" t="s">
        <v>267</v>
      </c>
      <c r="C6" s="234" t="s">
        <v>271</v>
      </c>
      <c r="D6" s="240" t="s">
        <v>268</v>
      </c>
      <c r="E6" s="91" t="s">
        <v>272</v>
      </c>
      <c r="F6" s="70" t="s">
        <v>250</v>
      </c>
    </row>
    <row r="7" spans="1:7" x14ac:dyDescent="0.2">
      <c r="A7" s="71">
        <v>1</v>
      </c>
      <c r="B7" s="253" t="s">
        <v>79</v>
      </c>
      <c r="C7" s="254"/>
      <c r="D7" s="243">
        <v>1</v>
      </c>
      <c r="E7" s="236">
        <f>IFERROR(C7*Wykaz!$F$4,"-")</f>
        <v>0</v>
      </c>
      <c r="F7" s="211">
        <f t="shared" ref="F7:F13" si="0">IF((OR(C7=0,C7="",NOT(ISNUMBER(C7))))=TRUE,1,0)</f>
        <v>1</v>
      </c>
      <c r="G7" s="230">
        <f t="shared" ref="G7:G13" si="1">IFERROR(D7*E7,"-")</f>
        <v>0</v>
      </c>
    </row>
    <row r="8" spans="1:7" s="93" customFormat="1" ht="25.5" x14ac:dyDescent="0.2">
      <c r="A8" s="75">
        <v>2</v>
      </c>
      <c r="B8" s="255" t="s">
        <v>100</v>
      </c>
      <c r="C8" s="252"/>
      <c r="D8" s="245">
        <v>1</v>
      </c>
      <c r="E8" s="237">
        <f>IFERROR(C8*Wykaz!$F$4,"-")</f>
        <v>0</v>
      </c>
      <c r="F8" s="208">
        <f t="shared" si="0"/>
        <v>1</v>
      </c>
      <c r="G8" s="230">
        <f t="shared" si="1"/>
        <v>0</v>
      </c>
    </row>
    <row r="9" spans="1:7" s="93" customFormat="1" x14ac:dyDescent="0.2">
      <c r="A9" s="75">
        <v>3</v>
      </c>
      <c r="B9" s="255" t="s">
        <v>112</v>
      </c>
      <c r="C9" s="252"/>
      <c r="D9" s="245">
        <v>1</v>
      </c>
      <c r="E9" s="237">
        <f>IFERROR(C9*Wykaz!$F$4,"-")</f>
        <v>0</v>
      </c>
      <c r="F9" s="208">
        <f t="shared" si="0"/>
        <v>1</v>
      </c>
      <c r="G9" s="230">
        <f t="shared" si="1"/>
        <v>0</v>
      </c>
    </row>
    <row r="10" spans="1:7" s="93" customFormat="1" x14ac:dyDescent="0.2">
      <c r="A10" s="75">
        <v>4</v>
      </c>
      <c r="B10" s="255" t="s">
        <v>81</v>
      </c>
      <c r="C10" s="252"/>
      <c r="D10" s="245">
        <v>1</v>
      </c>
      <c r="E10" s="237">
        <f>IFERROR(C10*Wykaz!$F$4,"-")</f>
        <v>0</v>
      </c>
      <c r="F10" s="208">
        <f t="shared" si="0"/>
        <v>1</v>
      </c>
      <c r="G10" s="230">
        <f t="shared" si="1"/>
        <v>0</v>
      </c>
    </row>
    <row r="11" spans="1:7" ht="25.5" x14ac:dyDescent="0.2">
      <c r="A11" s="75">
        <v>5</v>
      </c>
      <c r="B11" s="256" t="s">
        <v>78</v>
      </c>
      <c r="C11" s="252"/>
      <c r="D11" s="245">
        <v>1</v>
      </c>
      <c r="E11" s="237">
        <f>IFERROR(C11*Wykaz!$F$4,"-")</f>
        <v>0</v>
      </c>
      <c r="F11" s="208">
        <f t="shared" si="0"/>
        <v>1</v>
      </c>
      <c r="G11" s="230">
        <f t="shared" si="1"/>
        <v>0</v>
      </c>
    </row>
    <row r="12" spans="1:7" s="93" customFormat="1" x14ac:dyDescent="0.2">
      <c r="A12" s="75">
        <v>6</v>
      </c>
      <c r="B12" s="255" t="s">
        <v>50</v>
      </c>
      <c r="C12" s="252"/>
      <c r="D12" s="245">
        <v>1</v>
      </c>
      <c r="E12" s="237">
        <f>IFERROR(C12*Wykaz!$F$4,"-")</f>
        <v>0</v>
      </c>
      <c r="F12" s="208">
        <f t="shared" si="0"/>
        <v>1</v>
      </c>
      <c r="G12" s="230">
        <f t="shared" si="1"/>
        <v>0</v>
      </c>
    </row>
    <row r="13" spans="1:7" ht="13.5" thickBot="1" x14ac:dyDescent="0.25">
      <c r="A13" s="81">
        <v>7</v>
      </c>
      <c r="B13" s="257" t="s">
        <v>80</v>
      </c>
      <c r="C13" s="258"/>
      <c r="D13" s="251">
        <v>1</v>
      </c>
      <c r="E13" s="238">
        <f>IFERROR(C13*Wykaz!$F$4,"-")</f>
        <v>0</v>
      </c>
      <c r="F13" s="212">
        <f t="shared" si="0"/>
        <v>1</v>
      </c>
      <c r="G13" s="230">
        <f t="shared" si="1"/>
        <v>0</v>
      </c>
    </row>
    <row r="14" spans="1:7" x14ac:dyDescent="0.2">
      <c r="D14" s="94"/>
      <c r="E14" s="95"/>
    </row>
    <row r="15" spans="1:7" s="84" customFormat="1" x14ac:dyDescent="0.2">
      <c r="B15" s="85"/>
    </row>
    <row r="16" spans="1:7" s="84" customFormat="1" x14ac:dyDescent="0.2">
      <c r="A16" s="86"/>
    </row>
    <row r="17" spans="1:1" s="84" customFormat="1" x14ac:dyDescent="0.2">
      <c r="A17" s="86"/>
    </row>
  </sheetData>
  <sheetProtection algorithmName="SHA-512" hashValue="ms6bmKabMKAMVtimlYewSWE8AyM4Zj7WTGmXQ/ogrW/7P6svzJn/9YMhQzHT6XanU6qS6NL7d5QtonfrWcr/ig==" saltValue="Dj0GI+sXsvUDM6rNz64wtw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F17" sqref="F17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19" sqref="A19:IV21"/>
      <pageMargins left="0.74803149606299213" right="0.74803149606299213" top="0.98425196850393704" bottom="0.98425196850393704" header="0.51181102362204722" footer="0.51181102362204722"/>
      <pageSetup paperSize="9" scale="81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I19" sqref="I19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I19" sqref="I19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I19" sqref="I19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K20" sqref="K20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"/>
      <pageMargins left="0.74803149606299213" right="0.74803149606299213" top="0.98425196850393704" bottom="0.98425196850393704" header="0.51181102362204722" footer="0.51181102362204722"/>
      <pageSetup paperSize="9" scale="69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CC01997-7CDD-43CF-93E0-2DA1A6F1543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36D606A-DFD9-4A59-81F8-13845F0272D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5">
    <pageSetUpPr fitToPage="1"/>
  </sheetPr>
  <dimension ref="A1:G121"/>
  <sheetViews>
    <sheetView zoomScaleNormal="100" zoomScaleSheetLayoutView="100" workbookViewId="0">
      <selection activeCell="B7" sqref="B7:D8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96" hidden="1" customWidth="1"/>
    <col min="8" max="16384" width="9.140625" style="9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4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13" t="s">
        <v>250</v>
      </c>
    </row>
    <row r="5" spans="1:7" ht="13.5" thickBot="1" x14ac:dyDescent="0.25">
      <c r="A5" s="512" t="s">
        <v>61</v>
      </c>
      <c r="B5" s="513"/>
      <c r="C5" s="64" t="s">
        <v>68</v>
      </c>
      <c r="D5" s="62"/>
      <c r="E5" s="65"/>
      <c r="F5" s="215">
        <f>SUBTOTAL(9,F7:F8)</f>
        <v>2</v>
      </c>
      <c r="G5" s="96">
        <f>SUBTOTAL(9,G7:G8)</f>
        <v>0</v>
      </c>
    </row>
    <row r="6" spans="1:7" ht="51.75" thickBot="1" x14ac:dyDescent="0.25">
      <c r="A6" s="66" t="s">
        <v>40</v>
      </c>
      <c r="B6" s="239" t="s">
        <v>267</v>
      </c>
      <c r="C6" s="234" t="s">
        <v>271</v>
      </c>
      <c r="D6" s="240" t="s">
        <v>268</v>
      </c>
      <c r="E6" s="91" t="s">
        <v>272</v>
      </c>
      <c r="F6" s="97" t="s">
        <v>250</v>
      </c>
    </row>
    <row r="7" spans="1:7" s="98" customFormat="1" x14ac:dyDescent="0.2">
      <c r="A7" s="71">
        <v>1</v>
      </c>
      <c r="B7" s="259" t="s">
        <v>176</v>
      </c>
      <c r="C7" s="254"/>
      <c r="D7" s="243">
        <v>2</v>
      </c>
      <c r="E7" s="236">
        <f>IFERROR(C7*Wykaz!$F$4,"-")</f>
        <v>0</v>
      </c>
      <c r="F7" s="216">
        <f>IF((OR(C7=0,C7="",NOT(ISNUMBER(C7))))=TRUE,1,0)</f>
        <v>1</v>
      </c>
      <c r="G7" s="231">
        <f>IFERROR(D7*E7,"-")</f>
        <v>0</v>
      </c>
    </row>
    <row r="8" spans="1:7" ht="13.5" thickBot="1" x14ac:dyDescent="0.25">
      <c r="A8" s="81">
        <v>2</v>
      </c>
      <c r="B8" s="260" t="s">
        <v>51</v>
      </c>
      <c r="C8" s="258"/>
      <c r="D8" s="251">
        <v>2</v>
      </c>
      <c r="E8" s="238">
        <f>IFERROR(C8*Wykaz!$F$4,"-")</f>
        <v>0</v>
      </c>
      <c r="F8" s="217">
        <f>IF((OR(C8=0,C8="",NOT(ISNUMBER(C8))))=TRUE,1,0)</f>
        <v>1</v>
      </c>
      <c r="G8" s="231">
        <f>IFERROR(D8*E8,"-")</f>
        <v>0</v>
      </c>
    </row>
    <row r="9" spans="1:7" x14ac:dyDescent="0.2">
      <c r="A9" s="84"/>
      <c r="B9" s="87"/>
      <c r="C9" s="87"/>
      <c r="D9" s="87"/>
    </row>
    <row r="10" spans="1:7" s="84" customFormat="1" x14ac:dyDescent="0.2">
      <c r="A10" s="86"/>
      <c r="B10" s="85"/>
    </row>
    <row r="11" spans="1:7" s="84" customFormat="1" x14ac:dyDescent="0.2">
      <c r="A11" s="86"/>
    </row>
    <row r="12" spans="1:7" s="84" customFormat="1" x14ac:dyDescent="0.2">
      <c r="A12" s="87"/>
    </row>
    <row r="13" spans="1:7" x14ac:dyDescent="0.2">
      <c r="A13" s="87"/>
      <c r="B13" s="87"/>
      <c r="C13" s="87"/>
      <c r="D13" s="87"/>
    </row>
    <row r="14" spans="1:7" x14ac:dyDescent="0.2">
      <c r="A14" s="87"/>
      <c r="B14" s="87"/>
      <c r="C14" s="87"/>
      <c r="D14" s="87"/>
    </row>
    <row r="15" spans="1:7" x14ac:dyDescent="0.2">
      <c r="A15" s="87"/>
      <c r="B15" s="87"/>
      <c r="C15" s="87"/>
      <c r="D15" s="87"/>
    </row>
    <row r="16" spans="1:7" x14ac:dyDescent="0.2">
      <c r="A16" s="87"/>
      <c r="B16" s="87"/>
      <c r="C16" s="87"/>
      <c r="D16" s="87"/>
    </row>
    <row r="17" spans="1:4" x14ac:dyDescent="0.2">
      <c r="A17" s="87"/>
      <c r="B17" s="87"/>
      <c r="C17" s="87"/>
      <c r="D17" s="87"/>
    </row>
    <row r="18" spans="1:4" x14ac:dyDescent="0.2">
      <c r="A18" s="87"/>
      <c r="B18" s="87"/>
      <c r="C18" s="87"/>
      <c r="D18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B121" s="87"/>
      <c r="C121" s="87"/>
      <c r="D121" s="87"/>
    </row>
  </sheetData>
  <sheetProtection algorithmName="SHA-512" hashValue="7LNk2WVfhhjpt/sVA68sA0jC2k49/nLrFgIe+AJIkMW0v2UCdFlaMAT+f5qFEb+QrBO0tGzTSlNWYDqgUeLIeA==" saltValue="5Fyfhm0lr9MtXhrgiXpYvg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G17" sqref="G17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19" sqref="A19:IV21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B26" sqref="B26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B26" sqref="B2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B26" sqref="B2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L16" sqref="L1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16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C685DAE-6FB7-43FD-9946-97D52957932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04292A1-1B5E-4D84-80DD-D1A8561BA46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6">
    <pageSetUpPr fitToPage="1"/>
  </sheetPr>
  <dimension ref="A1:G110"/>
  <sheetViews>
    <sheetView zoomScaleNormal="100" zoomScaleSheetLayoutView="100" workbookViewId="0">
      <selection activeCell="D7" sqref="B7:D9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5" hidden="1" customWidth="1"/>
    <col min="8" max="16384" width="9.140625" style="55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5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18" t="s">
        <v>250</v>
      </c>
    </row>
    <row r="5" spans="1:7" ht="13.5" thickBot="1" x14ac:dyDescent="0.25">
      <c r="A5" s="512" t="s">
        <v>101</v>
      </c>
      <c r="B5" s="513"/>
      <c r="C5" s="99">
        <v>4028</v>
      </c>
      <c r="D5" s="62"/>
      <c r="E5" s="65"/>
      <c r="F5" s="219">
        <f>SUBTOTAL(9,F7:F9)</f>
        <v>3</v>
      </c>
      <c r="G5" s="55">
        <f>SUBTOTAL(9,G7:G9)</f>
        <v>0</v>
      </c>
    </row>
    <row r="6" spans="1:7" ht="51.75" thickBot="1" x14ac:dyDescent="0.25">
      <c r="A6" s="66" t="s">
        <v>40</v>
      </c>
      <c r="B6" s="261" t="s">
        <v>267</v>
      </c>
      <c r="C6" s="262" t="s">
        <v>271</v>
      </c>
      <c r="D6" s="263" t="s">
        <v>268</v>
      </c>
      <c r="E6" s="91" t="s">
        <v>272</v>
      </c>
      <c r="F6" s="100" t="s">
        <v>250</v>
      </c>
    </row>
    <row r="7" spans="1:7" s="102" customFormat="1" x14ac:dyDescent="0.2">
      <c r="A7" s="101">
        <v>1</v>
      </c>
      <c r="B7" s="259" t="s">
        <v>102</v>
      </c>
      <c r="C7" s="254"/>
      <c r="D7" s="264">
        <v>1</v>
      </c>
      <c r="E7" s="236">
        <f>IFERROR(C7*Wykaz!$F$4,"-")</f>
        <v>0</v>
      </c>
      <c r="F7" s="216">
        <f>IF((OR(C7=0,C7="",NOT(ISNUMBER(C7))))=TRUE,1,0)</f>
        <v>1</v>
      </c>
      <c r="G7" s="232">
        <f>IFERROR(D7*E7,"-")</f>
        <v>0</v>
      </c>
    </row>
    <row r="8" spans="1:7" x14ac:dyDescent="0.2">
      <c r="A8" s="103">
        <v>2</v>
      </c>
      <c r="B8" s="265" t="s">
        <v>103</v>
      </c>
      <c r="C8" s="252"/>
      <c r="D8" s="266">
        <v>1</v>
      </c>
      <c r="E8" s="237">
        <f>IFERROR(C8*Wykaz!$F$4,"-")</f>
        <v>0</v>
      </c>
      <c r="F8" s="214">
        <f>IF((OR(C8=0,C8="",NOT(ISNUMBER(C8))))=TRUE,1,0)</f>
        <v>1</v>
      </c>
      <c r="G8" s="232">
        <f>IFERROR(D8*E8,"-")</f>
        <v>0</v>
      </c>
    </row>
    <row r="9" spans="1:7" ht="13.5" thickBot="1" x14ac:dyDescent="0.25">
      <c r="A9" s="104">
        <v>3</v>
      </c>
      <c r="B9" s="267" t="s">
        <v>82</v>
      </c>
      <c r="C9" s="258"/>
      <c r="D9" s="268">
        <v>1</v>
      </c>
      <c r="E9" s="238">
        <f>IFERROR(C9*Wykaz!$F$4,"-")</f>
        <v>0</v>
      </c>
      <c r="F9" s="217">
        <f>IF((OR(C9=0,C9="",NOT(ISNUMBER(C9))))=TRUE,1,0)</f>
        <v>1</v>
      </c>
      <c r="G9" s="232">
        <f>IFERROR(D9*E9,"-")</f>
        <v>0</v>
      </c>
    </row>
    <row r="10" spans="1:7" x14ac:dyDescent="0.2">
      <c r="A10" s="87"/>
      <c r="B10" s="87"/>
      <c r="C10" s="87"/>
      <c r="D10" s="87"/>
    </row>
    <row r="11" spans="1:7" x14ac:dyDescent="0.2">
      <c r="A11" s="87"/>
      <c r="B11" s="87"/>
      <c r="C11" s="87"/>
      <c r="D11" s="87"/>
    </row>
    <row r="12" spans="1:7" x14ac:dyDescent="0.2">
      <c r="A12" s="87"/>
      <c r="B12" s="87"/>
      <c r="C12" s="87"/>
      <c r="D12" s="87"/>
    </row>
    <row r="13" spans="1:7" x14ac:dyDescent="0.2">
      <c r="A13" s="87"/>
      <c r="B13" s="87"/>
      <c r="C13" s="87"/>
      <c r="D13" s="87"/>
    </row>
    <row r="14" spans="1:7" x14ac:dyDescent="0.2">
      <c r="A14" s="87"/>
      <c r="B14" s="87"/>
      <c r="C14" s="87"/>
      <c r="D14" s="87"/>
    </row>
    <row r="15" spans="1:7" x14ac:dyDescent="0.2">
      <c r="A15" s="87"/>
      <c r="B15" s="87"/>
      <c r="C15" s="87"/>
      <c r="D15" s="87"/>
    </row>
    <row r="16" spans="1:7" x14ac:dyDescent="0.2">
      <c r="A16" s="87"/>
      <c r="B16" s="87"/>
      <c r="C16" s="87"/>
      <c r="D16" s="87"/>
    </row>
    <row r="17" spans="1:4" x14ac:dyDescent="0.2">
      <c r="A17" s="87"/>
      <c r="B17" s="87"/>
      <c r="C17" s="87"/>
      <c r="D17" s="87"/>
    </row>
    <row r="18" spans="1:4" x14ac:dyDescent="0.2">
      <c r="A18" s="87"/>
      <c r="B18" s="87"/>
      <c r="C18" s="87"/>
      <c r="D18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</sheetData>
  <sheetProtection algorithmName="SHA-512" hashValue="WZOrhC5uc5eZ46w0mCQ9vKK4ebcacyrkjqF9FwSyrbFJYyHi8G9BfiFgAYKS8ICjOzv9aGRrQvqmUcR6EMF3Eg==" saltValue="hrdXE7+yj/5ZPCl/uawJaQ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F14" sqref="F1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16" sqref="A16:IV18"/>
      <pageMargins left="0.74803149606299213" right="0.74803149606299213" top="0.98425196850393704" bottom="0.98425196850393704" header="0.51181102362204722" footer="0.51181102362204722"/>
      <pageSetup paperSize="9" scale="81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B18" sqref="B18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B18" sqref="B18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B18" sqref="B18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I14" sqref="I1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F15" sqref="F15"/>
      <pageMargins left="0.74803149606299213" right="0.74803149606299213" top="0.98425196850393704" bottom="0.98425196850393704" header="0.51181102362204722" footer="0.51181102362204722"/>
      <pageSetup paperSize="9" scale="69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53BF016-E6CE-4149-90F1-80575F6D7CB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82F0344C-A772-4A52-B080-5E0465E3043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7">
    <pageSetUpPr fitToPage="1"/>
  </sheetPr>
  <dimension ref="A1:G143"/>
  <sheetViews>
    <sheetView zoomScaleNormal="100" zoomScaleSheetLayoutView="100" workbookViewId="0">
      <selection activeCell="C6" sqref="C6:C11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6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07" t="s">
        <v>250</v>
      </c>
    </row>
    <row r="5" spans="1:7" ht="13.5" thickBot="1" x14ac:dyDescent="0.25">
      <c r="A5" s="512" t="s">
        <v>105</v>
      </c>
      <c r="B5" s="513"/>
      <c r="C5" s="99" t="s">
        <v>63</v>
      </c>
      <c r="D5" s="62"/>
      <c r="E5" s="65"/>
      <c r="F5" s="210">
        <f>SUBTOTAL(9,F7:F11)</f>
        <v>5</v>
      </c>
      <c r="G5" s="56">
        <f>SUBTOTAL(9,G7:G11)</f>
        <v>0</v>
      </c>
    </row>
    <row r="6" spans="1:7" ht="51.75" thickBot="1" x14ac:dyDescent="0.25">
      <c r="A6" s="66" t="s">
        <v>40</v>
      </c>
      <c r="B6" s="67" t="s">
        <v>267</v>
      </c>
      <c r="C6" s="68" t="s">
        <v>271</v>
      </c>
      <c r="D6" s="69" t="s">
        <v>268</v>
      </c>
      <c r="E6" s="91" t="s">
        <v>272</v>
      </c>
      <c r="F6" s="70" t="s">
        <v>250</v>
      </c>
    </row>
    <row r="7" spans="1:7" s="74" customFormat="1" x14ac:dyDescent="0.2">
      <c r="A7" s="71">
        <v>1</v>
      </c>
      <c r="B7" s="107" t="s">
        <v>178</v>
      </c>
      <c r="C7" s="92"/>
      <c r="D7" s="72">
        <v>2</v>
      </c>
      <c r="E7" s="73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s="74" customFormat="1" x14ac:dyDescent="0.2">
      <c r="A8" s="75">
        <v>2</v>
      </c>
      <c r="B8" s="108" t="s">
        <v>42</v>
      </c>
      <c r="C8" s="105"/>
      <c r="D8" s="76">
        <v>1</v>
      </c>
      <c r="E8" s="77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s="110" customFormat="1" x14ac:dyDescent="0.2">
      <c r="A9" s="75">
        <v>3</v>
      </c>
      <c r="B9" s="108" t="s">
        <v>84</v>
      </c>
      <c r="C9" s="105"/>
      <c r="D9" s="109">
        <v>0.5</v>
      </c>
      <c r="E9" s="77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s="74" customFormat="1" x14ac:dyDescent="0.2">
      <c r="A10" s="75">
        <v>4</v>
      </c>
      <c r="B10" s="108" t="s">
        <v>83</v>
      </c>
      <c r="C10" s="105"/>
      <c r="D10" s="109">
        <v>0.5</v>
      </c>
      <c r="E10" s="77">
        <f>IFERROR(C10*Wykaz!$F$4,"-")</f>
        <v>0</v>
      </c>
      <c r="F10" s="208">
        <f>IF((OR(C10=0,C10="",NOT(ISNUMBER(C10))))=TRUE,1,0)</f>
        <v>1</v>
      </c>
      <c r="G10" s="230">
        <f>IFERROR(D10*E10,"-")</f>
        <v>0</v>
      </c>
    </row>
    <row r="11" spans="1:7" s="93" customFormat="1" ht="26.25" thickBot="1" x14ac:dyDescent="0.25">
      <c r="A11" s="81">
        <v>5</v>
      </c>
      <c r="B11" s="111" t="s">
        <v>175</v>
      </c>
      <c r="C11" s="106"/>
      <c r="D11" s="82">
        <v>1</v>
      </c>
      <c r="E11" s="83">
        <f>IFERROR(C11*Wykaz!$F$4,"-")</f>
        <v>0</v>
      </c>
      <c r="F11" s="212">
        <f>IF((OR(C11=0,C11="",NOT(ISNUMBER(C11))))=TRUE,1,0)</f>
        <v>1</v>
      </c>
      <c r="G11" s="230">
        <f>IFERROR(D11*E11,"-")</f>
        <v>0</v>
      </c>
    </row>
    <row r="12" spans="1:7" x14ac:dyDescent="0.2">
      <c r="A12" s="87"/>
      <c r="B12" s="87"/>
      <c r="C12" s="87"/>
      <c r="D12" s="88"/>
    </row>
    <row r="13" spans="1:7" s="84" customFormat="1" x14ac:dyDescent="0.2">
      <c r="B13" s="85"/>
    </row>
    <row r="14" spans="1:7" s="84" customFormat="1" x14ac:dyDescent="0.2">
      <c r="A14" s="86"/>
    </row>
    <row r="15" spans="1:7" s="84" customFormat="1" x14ac:dyDescent="0.2">
      <c r="A15" s="86"/>
    </row>
    <row r="16" spans="1:7" x14ac:dyDescent="0.2">
      <c r="A16" s="87"/>
      <c r="B16" s="87"/>
      <c r="C16" s="87"/>
      <c r="D16" s="88"/>
    </row>
    <row r="17" spans="1:4" x14ac:dyDescent="0.2">
      <c r="A17" s="87"/>
      <c r="B17" s="87"/>
      <c r="C17" s="87"/>
      <c r="D17" s="88"/>
    </row>
    <row r="18" spans="1:4" x14ac:dyDescent="0.2">
      <c r="A18" s="87"/>
      <c r="B18" s="87"/>
      <c r="C18" s="87"/>
      <c r="D18" s="89"/>
    </row>
    <row r="19" spans="1:4" x14ac:dyDescent="0.2">
      <c r="A19" s="87"/>
      <c r="B19" s="87"/>
      <c r="C19" s="87"/>
      <c r="D19" s="90"/>
    </row>
    <row r="20" spans="1:4" x14ac:dyDescent="0.2">
      <c r="A20" s="87"/>
      <c r="B20" s="87"/>
      <c r="C20" s="87"/>
      <c r="D20" s="89"/>
    </row>
    <row r="21" spans="1:4" x14ac:dyDescent="0.2">
      <c r="A21" s="87"/>
      <c r="B21" s="87"/>
      <c r="C21" s="87"/>
      <c r="D21" s="89"/>
    </row>
    <row r="22" spans="1:4" x14ac:dyDescent="0.2">
      <c r="A22" s="87"/>
      <c r="B22" s="87"/>
      <c r="C22" s="87"/>
      <c r="D22" s="89"/>
    </row>
    <row r="23" spans="1:4" x14ac:dyDescent="0.2">
      <c r="A23" s="87"/>
      <c r="B23" s="87"/>
      <c r="C23" s="87"/>
      <c r="D23" s="89"/>
    </row>
    <row r="24" spans="1:4" x14ac:dyDescent="0.2">
      <c r="A24" s="87"/>
      <c r="B24" s="87"/>
      <c r="C24" s="87"/>
      <c r="D24" s="112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</sheetData>
  <sheetProtection algorithmName="SHA-512" hashValue="kOZXEy4pgpXx0E/f246Iu4vPcpjyBYMwJ2//bDT9bDmyyICvc53l9bwiYiUDYq70T2Ge8cA6OZrbG0MDpvgGsQ==" saltValue="bdpYgIeQB4XMlMumUPvYgw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3">
      <selection activeCell="G10" sqref="G10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21" sqref="A21:IV23"/>
      <pageMargins left="0.74803149606299213" right="0.74803149606299213" top="0.98425196850393704" bottom="0.98425196850393704" header="0.51181102362204722" footer="0.51181102362204722"/>
      <pageSetup paperSize="9" scale="81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H10" sqref="H10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H10" sqref="H10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H10" sqref="H10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L18" sqref="L18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I8" sqref="I8"/>
      <pageMargins left="0.74803149606299213" right="0.74803149606299213" top="0.98425196850393704" bottom="0.98425196850393704" header="0.51181102362204722" footer="0.51181102362204722"/>
      <pageSetup paperSize="9" scale="69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F60E018-5000-4863-98FE-91202D5F511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FAD9726-6D9E-4052-919B-1DD19D58436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8">
    <pageSetUpPr fitToPage="1"/>
  </sheetPr>
  <dimension ref="A1:G145"/>
  <sheetViews>
    <sheetView zoomScaleNormal="100" zoomScaleSheetLayoutView="90" workbookViewId="0">
      <selection activeCell="B7" sqref="B7:D13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7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07" t="s">
        <v>250</v>
      </c>
    </row>
    <row r="5" spans="1:7" ht="13.5" thickBot="1" x14ac:dyDescent="0.25">
      <c r="A5" s="512" t="s">
        <v>106</v>
      </c>
      <c r="B5" s="513"/>
      <c r="C5" s="99" t="s">
        <v>107</v>
      </c>
      <c r="D5" s="62"/>
      <c r="E5" s="65"/>
      <c r="F5" s="210">
        <f>SUBTOTAL(9,F7:F13)</f>
        <v>7</v>
      </c>
      <c r="G5" s="56">
        <f>SUBTOTAL(9,G7:G13)</f>
        <v>0</v>
      </c>
    </row>
    <row r="6" spans="1:7" ht="51.75" thickBot="1" x14ac:dyDescent="0.25">
      <c r="A6" s="66" t="s">
        <v>40</v>
      </c>
      <c r="B6" s="261" t="s">
        <v>267</v>
      </c>
      <c r="C6" s="262" t="s">
        <v>271</v>
      </c>
      <c r="D6" s="263" t="s">
        <v>268</v>
      </c>
      <c r="E6" s="91" t="s">
        <v>272</v>
      </c>
      <c r="F6" s="70" t="s">
        <v>250</v>
      </c>
    </row>
    <row r="7" spans="1:7" s="116" customFormat="1" ht="25.5" x14ac:dyDescent="0.2">
      <c r="A7" s="113">
        <v>1</v>
      </c>
      <c r="B7" s="272" t="s">
        <v>209</v>
      </c>
      <c r="C7" s="254"/>
      <c r="D7" s="273">
        <v>2</v>
      </c>
      <c r="E7" s="269">
        <f>IFERROR(C7*Wykaz!$F$4,"-")</f>
        <v>0</v>
      </c>
      <c r="F7" s="220">
        <f t="shared" ref="F7:F13" si="0">IF((OR(C7=0,C7="",NOT(ISNUMBER(C7))))=TRUE,1,0)</f>
        <v>1</v>
      </c>
      <c r="G7" s="233">
        <f t="shared" ref="G7:G13" si="1">IFERROR(D7*E7,"-")</f>
        <v>0</v>
      </c>
    </row>
    <row r="8" spans="1:7" s="74" customFormat="1" ht="25.5" x14ac:dyDescent="0.2">
      <c r="A8" s="75">
        <v>2</v>
      </c>
      <c r="B8" s="244" t="s">
        <v>104</v>
      </c>
      <c r="C8" s="252"/>
      <c r="D8" s="245">
        <v>1</v>
      </c>
      <c r="E8" s="270">
        <f>IFERROR(C8*Wykaz!$F$4,"-")</f>
        <v>0</v>
      </c>
      <c r="F8" s="208">
        <f t="shared" si="0"/>
        <v>1</v>
      </c>
      <c r="G8" s="230">
        <f t="shared" si="1"/>
        <v>0</v>
      </c>
    </row>
    <row r="9" spans="1:7" s="74" customFormat="1" x14ac:dyDescent="0.2">
      <c r="A9" s="75">
        <v>3</v>
      </c>
      <c r="B9" s="244" t="s">
        <v>54</v>
      </c>
      <c r="C9" s="252"/>
      <c r="D9" s="245">
        <v>2</v>
      </c>
      <c r="E9" s="270">
        <f>IFERROR(C9*Wykaz!$F$4,"-")</f>
        <v>0</v>
      </c>
      <c r="F9" s="208">
        <f t="shared" si="0"/>
        <v>1</v>
      </c>
      <c r="G9" s="230">
        <f t="shared" si="1"/>
        <v>0</v>
      </c>
    </row>
    <row r="10" spans="1:7" s="74" customFormat="1" x14ac:dyDescent="0.2">
      <c r="A10" s="75">
        <v>4</v>
      </c>
      <c r="B10" s="244" t="s">
        <v>42</v>
      </c>
      <c r="C10" s="252"/>
      <c r="D10" s="245">
        <v>1</v>
      </c>
      <c r="E10" s="270">
        <f>IFERROR(C10*Wykaz!$F$4,"-")</f>
        <v>0</v>
      </c>
      <c r="F10" s="208">
        <f t="shared" si="0"/>
        <v>1</v>
      </c>
      <c r="G10" s="230">
        <f t="shared" si="1"/>
        <v>0</v>
      </c>
    </row>
    <row r="11" spans="1:7" s="74" customFormat="1" ht="25.5" x14ac:dyDescent="0.2">
      <c r="A11" s="75">
        <v>5</v>
      </c>
      <c r="B11" s="244" t="s">
        <v>49</v>
      </c>
      <c r="C11" s="252"/>
      <c r="D11" s="274">
        <v>0.5</v>
      </c>
      <c r="E11" s="270">
        <f>IFERROR(C11*Wykaz!$F$4,"-")</f>
        <v>0</v>
      </c>
      <c r="F11" s="208">
        <f t="shared" si="0"/>
        <v>1</v>
      </c>
      <c r="G11" s="230">
        <f t="shared" si="1"/>
        <v>0</v>
      </c>
    </row>
    <row r="12" spans="1:7" x14ac:dyDescent="0.2">
      <c r="A12" s="75">
        <v>6</v>
      </c>
      <c r="B12" s="244" t="s">
        <v>84</v>
      </c>
      <c r="C12" s="252"/>
      <c r="D12" s="275">
        <v>0.5</v>
      </c>
      <c r="E12" s="270">
        <f>IFERROR(C12*Wykaz!$F$4,"-")</f>
        <v>0</v>
      </c>
      <c r="F12" s="208">
        <f t="shared" si="0"/>
        <v>1</v>
      </c>
      <c r="G12" s="230">
        <f t="shared" si="1"/>
        <v>0</v>
      </c>
    </row>
    <row r="13" spans="1:7" s="74" customFormat="1" ht="13.5" thickBot="1" x14ac:dyDescent="0.25">
      <c r="A13" s="81">
        <v>7</v>
      </c>
      <c r="B13" s="249" t="s">
        <v>83</v>
      </c>
      <c r="C13" s="258"/>
      <c r="D13" s="276">
        <v>0.5</v>
      </c>
      <c r="E13" s="271">
        <f>IFERROR(C13*Wykaz!$F$4,"-")</f>
        <v>0</v>
      </c>
      <c r="F13" s="212">
        <f t="shared" si="0"/>
        <v>1</v>
      </c>
      <c r="G13" s="230">
        <f t="shared" si="1"/>
        <v>0</v>
      </c>
    </row>
    <row r="14" spans="1:7" x14ac:dyDescent="0.2">
      <c r="A14" s="87"/>
      <c r="B14" s="87"/>
      <c r="C14" s="87"/>
      <c r="D14" s="88"/>
    </row>
    <row r="15" spans="1:7" s="84" customFormat="1" x14ac:dyDescent="0.2">
      <c r="B15" s="85"/>
    </row>
    <row r="16" spans="1:7" s="84" customFormat="1" x14ac:dyDescent="0.2">
      <c r="A16" s="86"/>
    </row>
    <row r="17" spans="1:4" s="84" customFormat="1" x14ac:dyDescent="0.2">
      <c r="A17" s="86"/>
    </row>
    <row r="18" spans="1:4" x14ac:dyDescent="0.2">
      <c r="A18" s="87"/>
      <c r="B18" s="87"/>
      <c r="C18" s="87"/>
      <c r="D18" s="88"/>
    </row>
    <row r="19" spans="1:4" x14ac:dyDescent="0.2">
      <c r="A19" s="87"/>
      <c r="B19" s="87"/>
      <c r="C19" s="87"/>
      <c r="D19" s="88"/>
    </row>
    <row r="20" spans="1:4" x14ac:dyDescent="0.2">
      <c r="A20" s="87"/>
      <c r="B20" s="87"/>
      <c r="C20" s="87"/>
      <c r="D20" s="89"/>
    </row>
    <row r="21" spans="1:4" x14ac:dyDescent="0.2">
      <c r="A21" s="87"/>
      <c r="B21" s="87"/>
      <c r="C21" s="87"/>
      <c r="D21" s="90"/>
    </row>
    <row r="22" spans="1:4" x14ac:dyDescent="0.2">
      <c r="A22" s="87"/>
      <c r="B22" s="87"/>
      <c r="C22" s="87"/>
      <c r="D22" s="89"/>
    </row>
    <row r="23" spans="1:4" x14ac:dyDescent="0.2">
      <c r="A23" s="87"/>
      <c r="B23" s="87"/>
      <c r="C23" s="87"/>
      <c r="D23" s="89"/>
    </row>
    <row r="24" spans="1:4" x14ac:dyDescent="0.2">
      <c r="A24" s="87"/>
      <c r="B24" s="87"/>
      <c r="C24" s="87"/>
      <c r="D24" s="89"/>
    </row>
    <row r="25" spans="1:4" x14ac:dyDescent="0.2">
      <c r="A25" s="87"/>
      <c r="B25" s="87"/>
      <c r="C25" s="87"/>
      <c r="D25" s="89"/>
    </row>
    <row r="26" spans="1:4" x14ac:dyDescent="0.2">
      <c r="A26" s="87"/>
      <c r="B26" s="87"/>
      <c r="C26" s="87"/>
      <c r="D26" s="112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</sheetData>
  <sheetProtection algorithmName="SHA-512" hashValue="vJOn4fNcq1gNzX8INfS6ug9m0IaPdIffNSXwi966RPM1erJMaohCvZxuVs7bb5lXRKvQ7vcNSes795b5iH1kmA==" saltValue="WeLCMZqL3X5HUF0ten1u6A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59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3">
      <selection activeCell="G17" sqref="G17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21" sqref="A21:IV23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H9" sqref="H9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H9" sqref="H9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H9" sqref="H9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19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18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0FEF3F-9FE9-4C97-B98B-44E083EFA16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B829660-A145-4FFB-9C67-751C099F467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9">
    <pageSetUpPr fitToPage="1"/>
  </sheetPr>
  <dimension ref="A1:G124"/>
  <sheetViews>
    <sheetView zoomScaleNormal="100" zoomScaleSheetLayoutView="90" workbookViewId="0">
      <selection activeCell="B7" sqref="B7:D9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96" hidden="1" customWidth="1"/>
    <col min="8" max="16384" width="9.140625" style="9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8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13" t="s">
        <v>250</v>
      </c>
    </row>
    <row r="5" spans="1:7" ht="13.5" thickBot="1" x14ac:dyDescent="0.25">
      <c r="A5" s="512" t="s">
        <v>52</v>
      </c>
      <c r="B5" s="514"/>
      <c r="C5" s="99" t="s">
        <v>85</v>
      </c>
      <c r="D5" s="62"/>
      <c r="E5" s="65"/>
      <c r="F5" s="215">
        <f>SUBTOTAL(9,F7:F9)</f>
        <v>3</v>
      </c>
      <c r="G5" s="96">
        <f>SUBTOTAL(9,G7:G9)</f>
        <v>0</v>
      </c>
    </row>
    <row r="6" spans="1:7" ht="51.75" thickBot="1" x14ac:dyDescent="0.25">
      <c r="A6" s="66" t="s">
        <v>40</v>
      </c>
      <c r="B6" s="239" t="s">
        <v>267</v>
      </c>
      <c r="C6" s="234" t="s">
        <v>271</v>
      </c>
      <c r="D6" s="240" t="s">
        <v>268</v>
      </c>
      <c r="E6" s="91" t="s">
        <v>272</v>
      </c>
      <c r="F6" s="97" t="s">
        <v>250</v>
      </c>
    </row>
    <row r="7" spans="1:7" ht="25.5" x14ac:dyDescent="0.2">
      <c r="A7" s="71">
        <v>1</v>
      </c>
      <c r="B7" s="277" t="s">
        <v>108</v>
      </c>
      <c r="C7" s="254"/>
      <c r="D7" s="243">
        <v>2</v>
      </c>
      <c r="E7" s="236">
        <f>IFERROR(C7*Wykaz!$F$4,"-")</f>
        <v>0</v>
      </c>
      <c r="F7" s="216">
        <f>IF((OR(C7=0,C7="",NOT(ISNUMBER(C7))))=TRUE,1,0)</f>
        <v>1</v>
      </c>
      <c r="G7" s="230">
        <f>IFERROR(D7*E7,"-")</f>
        <v>0</v>
      </c>
    </row>
    <row r="8" spans="1:7" s="119" customFormat="1" x14ac:dyDescent="0.2">
      <c r="A8" s="75">
        <v>2</v>
      </c>
      <c r="B8" s="278" t="s">
        <v>86</v>
      </c>
      <c r="C8" s="252"/>
      <c r="D8" s="245">
        <v>2</v>
      </c>
      <c r="E8" s="237">
        <f>IFERROR(C8*Wykaz!$F$4,"-")</f>
        <v>0</v>
      </c>
      <c r="F8" s="214">
        <f>IF((OR(C8=0,C8="",NOT(ISNUMBER(C8))))=TRUE,1,0)</f>
        <v>1</v>
      </c>
      <c r="G8" s="230">
        <f>IFERROR(D8*E8,"-")</f>
        <v>0</v>
      </c>
    </row>
    <row r="9" spans="1:7" s="119" customFormat="1" ht="13.5" thickBot="1" x14ac:dyDescent="0.25">
      <c r="A9" s="75">
        <v>3</v>
      </c>
      <c r="B9" s="279" t="s">
        <v>109</v>
      </c>
      <c r="C9" s="258"/>
      <c r="D9" s="251">
        <v>1</v>
      </c>
      <c r="E9" s="237">
        <f>IFERROR(C9*Wykaz!$F$4,"-")</f>
        <v>0</v>
      </c>
      <c r="F9" s="214">
        <f>IF((OR(C9=0,C9="",NOT(ISNUMBER(C9))))=TRUE,1,0)</f>
        <v>1</v>
      </c>
      <c r="G9" s="230">
        <f>IFERROR(D9*E9,"-")</f>
        <v>0</v>
      </c>
    </row>
    <row r="10" spans="1:7" x14ac:dyDescent="0.2">
      <c r="A10" s="87"/>
      <c r="B10" s="87"/>
      <c r="C10" s="87"/>
      <c r="D10" s="87"/>
    </row>
    <row r="11" spans="1:7" s="84" customFormat="1" x14ac:dyDescent="0.2">
      <c r="B11" s="85"/>
    </row>
    <row r="12" spans="1:7" s="84" customFormat="1" x14ac:dyDescent="0.2">
      <c r="A12" s="86"/>
    </row>
    <row r="13" spans="1:7" s="84" customFormat="1" x14ac:dyDescent="0.2">
      <c r="A13" s="86"/>
    </row>
    <row r="14" spans="1:7" x14ac:dyDescent="0.2">
      <c r="A14" s="87"/>
      <c r="B14" s="87"/>
      <c r="C14" s="87"/>
      <c r="D14" s="87"/>
    </row>
    <row r="15" spans="1:7" x14ac:dyDescent="0.2">
      <c r="A15" s="87"/>
      <c r="B15" s="87"/>
      <c r="C15" s="87"/>
      <c r="D15" s="87"/>
    </row>
    <row r="16" spans="1:7" x14ac:dyDescent="0.2">
      <c r="A16" s="87"/>
      <c r="B16" s="87"/>
      <c r="C16" s="87"/>
      <c r="D16" s="87"/>
    </row>
    <row r="17" spans="1:4" x14ac:dyDescent="0.2">
      <c r="A17" s="87"/>
      <c r="B17" s="87"/>
      <c r="C17" s="87"/>
      <c r="D17" s="87"/>
    </row>
    <row r="18" spans="1:4" x14ac:dyDescent="0.2">
      <c r="A18" s="87"/>
      <c r="B18" s="87"/>
      <c r="C18" s="87"/>
      <c r="D18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</sheetData>
  <sheetProtection algorithmName="SHA-512" hashValue="rp8eLgcJlyfXZZTe7ATrTsagWymBVs1cfbSZw2LWwS0tDZSxnNcxs+61pN2kePijxKef1b976fhPJri7nSjuZQ==" saltValue="YMj+y8TZm/WECsuBCTkUiw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F16" sqref="F16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F16" sqref="F16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A7" activeCellId="2" sqref="F2 E2 A7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A7" activeCellId="2" sqref="F2 E2 A7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A7" activeCellId="2" sqref="F2 E2 A7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D8" sqref="D8:D15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H8" sqref="H8:I15"/>
      <pageMargins left="0.74803149606299213" right="0.74803149606299213" top="0.98425196850393704" bottom="0.98425196850393704" header="0.51181102362204722" footer="0.51181102362204722"/>
      <pageSetup paperSize="9" scale="69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121B6B8C-1A4D-4BBF-AD8B-98ECCF20E74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14" id="{F42475AA-F0C9-4016-9D15-01DBC6CBD2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0">
    <pageSetUpPr fitToPage="1"/>
  </sheetPr>
  <dimension ref="A1:G123"/>
  <sheetViews>
    <sheetView zoomScaleNormal="100" zoomScaleSheetLayoutView="90" workbookViewId="0">
      <selection activeCell="B7" sqref="B7:D13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96" hidden="1" customWidth="1"/>
    <col min="8" max="16384" width="9.140625" style="9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9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13" t="s">
        <v>250</v>
      </c>
    </row>
    <row r="5" spans="1:7" ht="13.5" thickBot="1" x14ac:dyDescent="0.25">
      <c r="A5" s="512" t="s">
        <v>62</v>
      </c>
      <c r="B5" s="513"/>
      <c r="C5" s="99" t="s">
        <v>218</v>
      </c>
      <c r="D5" s="62"/>
      <c r="E5" s="65"/>
      <c r="F5" s="215">
        <f>SUBTOTAL(9,F7:F13)</f>
        <v>7</v>
      </c>
      <c r="G5" s="96">
        <f>SUBTOTAL(9,G7:G13)</f>
        <v>0</v>
      </c>
    </row>
    <row r="6" spans="1:7" ht="51.75" thickBot="1" x14ac:dyDescent="0.25">
      <c r="A6" s="66" t="s">
        <v>40</v>
      </c>
      <c r="B6" s="261" t="s">
        <v>267</v>
      </c>
      <c r="C6" s="262" t="s">
        <v>271</v>
      </c>
      <c r="D6" s="263" t="s">
        <v>268</v>
      </c>
      <c r="E6" s="91" t="s">
        <v>272</v>
      </c>
      <c r="F6" s="97" t="s">
        <v>250</v>
      </c>
    </row>
    <row r="7" spans="1:7" s="98" customFormat="1" x14ac:dyDescent="0.2">
      <c r="A7" s="71">
        <v>1</v>
      </c>
      <c r="B7" s="282" t="s">
        <v>90</v>
      </c>
      <c r="C7" s="254"/>
      <c r="D7" s="243">
        <v>1</v>
      </c>
      <c r="E7" s="236">
        <f>IFERROR(C7*Wykaz!$F$4,"-")</f>
        <v>0</v>
      </c>
      <c r="F7" s="216">
        <f t="shared" ref="F7:F13" si="0">IF((OR(C7=0,C7="",NOT(ISNUMBER(C7))))=TRUE,1,0)</f>
        <v>1</v>
      </c>
      <c r="G7" s="230">
        <f t="shared" ref="G7:G13" si="1">IFERROR(D7*E7,"-")</f>
        <v>0</v>
      </c>
    </row>
    <row r="8" spans="1:7" x14ac:dyDescent="0.2">
      <c r="A8" s="75">
        <v>2</v>
      </c>
      <c r="B8" s="280" t="s">
        <v>91</v>
      </c>
      <c r="C8" s="252"/>
      <c r="D8" s="245">
        <v>1</v>
      </c>
      <c r="E8" s="237">
        <f>IFERROR(C8*Wykaz!$F$4,"-")</f>
        <v>0</v>
      </c>
      <c r="F8" s="214">
        <f t="shared" si="0"/>
        <v>1</v>
      </c>
      <c r="G8" s="230">
        <f t="shared" si="1"/>
        <v>0</v>
      </c>
    </row>
    <row r="9" spans="1:7" ht="25.5" x14ac:dyDescent="0.2">
      <c r="A9" s="75">
        <v>3</v>
      </c>
      <c r="B9" s="244" t="s">
        <v>113</v>
      </c>
      <c r="C9" s="252"/>
      <c r="D9" s="245">
        <v>1</v>
      </c>
      <c r="E9" s="237">
        <f>IFERROR(C9*Wykaz!$F$4,"-")</f>
        <v>0</v>
      </c>
      <c r="F9" s="214">
        <f t="shared" si="0"/>
        <v>1</v>
      </c>
      <c r="G9" s="230">
        <f t="shared" si="1"/>
        <v>0</v>
      </c>
    </row>
    <row r="10" spans="1:7" x14ac:dyDescent="0.2">
      <c r="A10" s="75">
        <v>4</v>
      </c>
      <c r="B10" s="281" t="s">
        <v>84</v>
      </c>
      <c r="C10" s="252"/>
      <c r="D10" s="248">
        <v>1</v>
      </c>
      <c r="E10" s="237">
        <f>IFERROR(C10*Wykaz!$F$4,"-")</f>
        <v>0</v>
      </c>
      <c r="F10" s="214">
        <f t="shared" si="0"/>
        <v>1</v>
      </c>
      <c r="G10" s="230">
        <f t="shared" si="1"/>
        <v>0</v>
      </c>
    </row>
    <row r="11" spans="1:7" x14ac:dyDescent="0.2">
      <c r="A11" s="75">
        <v>5</v>
      </c>
      <c r="B11" s="281" t="s">
        <v>83</v>
      </c>
      <c r="C11" s="252"/>
      <c r="D11" s="248">
        <v>1</v>
      </c>
      <c r="E11" s="237">
        <f>IFERROR(C11*Wykaz!$F$4,"-")</f>
        <v>0</v>
      </c>
      <c r="F11" s="214">
        <f t="shared" si="0"/>
        <v>1</v>
      </c>
      <c r="G11" s="230">
        <f t="shared" si="1"/>
        <v>0</v>
      </c>
    </row>
    <row r="12" spans="1:7" x14ac:dyDescent="0.2">
      <c r="A12" s="75">
        <v>6</v>
      </c>
      <c r="B12" s="281" t="s">
        <v>92</v>
      </c>
      <c r="C12" s="252"/>
      <c r="D12" s="248">
        <v>1</v>
      </c>
      <c r="E12" s="237">
        <f>IFERROR(C12*Wykaz!$F$4,"-")</f>
        <v>0</v>
      </c>
      <c r="F12" s="214">
        <f t="shared" si="0"/>
        <v>1</v>
      </c>
      <c r="G12" s="230">
        <f t="shared" si="1"/>
        <v>0</v>
      </c>
    </row>
    <row r="13" spans="1:7" s="98" customFormat="1" ht="13.5" thickBot="1" x14ac:dyDescent="0.25">
      <c r="A13" s="81">
        <v>7</v>
      </c>
      <c r="B13" s="283" t="s">
        <v>12</v>
      </c>
      <c r="C13" s="258"/>
      <c r="D13" s="251">
        <v>1</v>
      </c>
      <c r="E13" s="238">
        <f>IFERROR(C13*Wykaz!$F$4,"-")</f>
        <v>0</v>
      </c>
      <c r="F13" s="217">
        <f t="shared" si="0"/>
        <v>1</v>
      </c>
      <c r="G13" s="230">
        <f t="shared" si="1"/>
        <v>0</v>
      </c>
    </row>
    <row r="14" spans="1:7" x14ac:dyDescent="0.2">
      <c r="A14" s="87"/>
      <c r="B14" s="87"/>
      <c r="C14" s="87"/>
      <c r="D14" s="87"/>
    </row>
    <row r="15" spans="1:7" s="84" customFormat="1" x14ac:dyDescent="0.2">
      <c r="B15" s="85"/>
    </row>
    <row r="16" spans="1:7" s="84" customFormat="1" x14ac:dyDescent="0.2">
      <c r="A16" s="86"/>
    </row>
    <row r="17" spans="1:4" s="84" customFormat="1" x14ac:dyDescent="0.2">
      <c r="A17" s="86"/>
    </row>
    <row r="18" spans="1:4" x14ac:dyDescent="0.2">
      <c r="A18" s="87"/>
      <c r="B18" s="87"/>
      <c r="C18" s="87"/>
      <c r="D18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</sheetData>
  <sheetProtection algorithmName="SHA-512" hashValue="BfAArES1cpdSMWR5eBTB5dyS4eI8Tvoshe1/EDSKXv9Y7SBOPgi1vrQTuRs+Rca1ElwKQumpGNbGOWQ7EOk1EQ==" saltValue="bIc9ODlRHcwoAcJMey1bMA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59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F16" sqref="F16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G12" sqref="G12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H5" sqref="H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H5" sqref="H5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H5" sqref="H5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16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15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CD55A45-95F2-4528-9D21-40C702522C0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86C561F-2DBA-486F-8970-2831C2112C8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1">
    <pageSetUpPr fitToPage="1"/>
  </sheetPr>
  <dimension ref="A1:G81"/>
  <sheetViews>
    <sheetView zoomScaleNormal="100" zoomScaleSheetLayoutView="100" workbookViewId="0">
      <selection activeCell="B7" sqref="B7:D9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96" hidden="1" customWidth="1"/>
    <col min="8" max="16384" width="9.140625" style="9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10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13" t="s">
        <v>250</v>
      </c>
    </row>
    <row r="5" spans="1:7" ht="13.5" thickBot="1" x14ac:dyDescent="0.25">
      <c r="A5" s="512" t="s">
        <v>110</v>
      </c>
      <c r="B5" s="513"/>
      <c r="C5" s="99"/>
      <c r="D5" s="62"/>
      <c r="E5" s="65"/>
      <c r="F5" s="215">
        <f>SUBTOTAL(9,F7:F9)</f>
        <v>3</v>
      </c>
      <c r="G5" s="96">
        <f>SUBTOTAL(9,G7:G9)</f>
        <v>0</v>
      </c>
    </row>
    <row r="6" spans="1:7" ht="51.75" thickBot="1" x14ac:dyDescent="0.25">
      <c r="A6" s="66" t="s">
        <v>40</v>
      </c>
      <c r="B6" s="261" t="s">
        <v>267</v>
      </c>
      <c r="C6" s="262" t="s">
        <v>271</v>
      </c>
      <c r="D6" s="263" t="s">
        <v>268</v>
      </c>
      <c r="E6" s="91" t="s">
        <v>272</v>
      </c>
      <c r="F6" s="97" t="s">
        <v>250</v>
      </c>
    </row>
    <row r="7" spans="1:7" x14ac:dyDescent="0.2">
      <c r="A7" s="120">
        <v>1</v>
      </c>
      <c r="B7" s="285" t="s">
        <v>215</v>
      </c>
      <c r="C7" s="254"/>
      <c r="D7" s="243">
        <v>1</v>
      </c>
      <c r="E7" s="236">
        <f>IFERROR(C7*Wykaz!$F$4,"-")</f>
        <v>0</v>
      </c>
      <c r="F7" s="216">
        <f>IF((OR(C7=0,C7="",NOT(ISNUMBER(C7))))=TRUE,1,0)</f>
        <v>1</v>
      </c>
      <c r="G7" s="230">
        <f>IFERROR(D7*E7,"-")</f>
        <v>0</v>
      </c>
    </row>
    <row r="8" spans="1:7" s="98" customFormat="1" x14ac:dyDescent="0.2">
      <c r="A8" s="121">
        <v>2</v>
      </c>
      <c r="B8" s="284" t="s">
        <v>53</v>
      </c>
      <c r="C8" s="252"/>
      <c r="D8" s="245">
        <v>1</v>
      </c>
      <c r="E8" s="237">
        <f>IFERROR(C8*Wykaz!$F$4,"-")</f>
        <v>0</v>
      </c>
      <c r="F8" s="214">
        <f>IF((OR(C8=0,C8="",NOT(ISNUMBER(C8))))=TRUE,1,0)</f>
        <v>1</v>
      </c>
      <c r="G8" s="230">
        <f>IFERROR(D8*E8,"-")</f>
        <v>0</v>
      </c>
    </row>
    <row r="9" spans="1:7" s="110" customFormat="1" ht="13.5" thickBot="1" x14ac:dyDescent="0.25">
      <c r="A9" s="122">
        <v>3</v>
      </c>
      <c r="B9" s="287" t="s">
        <v>210</v>
      </c>
      <c r="C9" s="258"/>
      <c r="D9" s="286">
        <v>1</v>
      </c>
      <c r="E9" s="238">
        <f>IFERROR(C9*Wykaz!$F$4,"-")</f>
        <v>0</v>
      </c>
      <c r="F9" s="217">
        <f>IF((OR(C9=0,C9="",NOT(ISNUMBER(C9))))=TRUE,1,0)</f>
        <v>1</v>
      </c>
      <c r="G9" s="230">
        <f>IFERROR(D9*E9,"-")</f>
        <v>0</v>
      </c>
    </row>
    <row r="10" spans="1:7" x14ac:dyDescent="0.2">
      <c r="A10" s="87"/>
      <c r="B10" s="87"/>
      <c r="C10" s="87"/>
      <c r="D10" s="87"/>
    </row>
    <row r="11" spans="1:7" s="84" customFormat="1" x14ac:dyDescent="0.2">
      <c r="B11" s="123"/>
    </row>
    <row r="12" spans="1:7" s="84" customFormat="1" x14ac:dyDescent="0.2">
      <c r="A12" s="86"/>
    </row>
    <row r="13" spans="1:7" s="84" customFormat="1" x14ac:dyDescent="0.2">
      <c r="A13" s="86"/>
    </row>
    <row r="14" spans="1:7" x14ac:dyDescent="0.2">
      <c r="A14" s="87"/>
      <c r="B14" s="87"/>
      <c r="C14" s="87"/>
      <c r="D14" s="87"/>
    </row>
    <row r="15" spans="1:7" x14ac:dyDescent="0.2">
      <c r="A15" s="87"/>
      <c r="B15" s="87"/>
      <c r="C15" s="87"/>
      <c r="D15" s="87"/>
    </row>
    <row r="16" spans="1:7" x14ac:dyDescent="0.2">
      <c r="A16" s="87"/>
      <c r="B16" s="87"/>
      <c r="C16" s="87"/>
      <c r="D16" s="87"/>
    </row>
    <row r="17" spans="1:4" x14ac:dyDescent="0.2">
      <c r="A17" s="87"/>
      <c r="B17" s="87"/>
      <c r="C17" s="87"/>
      <c r="D17" s="87"/>
    </row>
    <row r="18" spans="1:4" x14ac:dyDescent="0.2">
      <c r="A18" s="87"/>
      <c r="B18" s="87"/>
      <c r="C18" s="87"/>
      <c r="D18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</sheetData>
  <sheetProtection algorithmName="SHA-512" hashValue="B1VoXlbJpTBxxDlHtH/u1wB0yylMQ1R3QNNJQX56bJc7zYmPoZWz+r6GFQDjyNnQKIwwbbXt1md1CiODbjDenQ==" saltValue="/5PfG6LfmupcBmK4lTn83A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F14" sqref="F1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G14" sqref="G14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C18" sqref="C18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C18" sqref="C18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C18" sqref="C18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14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13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8EC7D08-309C-4F65-AFE0-5D1382790E4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2037909C-5585-47A1-A138-8E9D2C6B8AE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2">
    <pageSetUpPr fitToPage="1"/>
  </sheetPr>
  <dimension ref="A1:G48"/>
  <sheetViews>
    <sheetView zoomScaleNormal="100" zoomScaleSheetLayoutView="100" workbookViewId="0">
      <selection activeCell="C35" sqref="C35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96" hidden="1" customWidth="1"/>
    <col min="8" max="16384" width="9.140625" style="9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11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13" t="s">
        <v>250</v>
      </c>
    </row>
    <row r="5" spans="1:7" ht="26.25" thickBot="1" x14ac:dyDescent="0.25">
      <c r="A5" s="512" t="s">
        <v>72</v>
      </c>
      <c r="B5" s="513"/>
      <c r="C5" s="99" t="s">
        <v>111</v>
      </c>
      <c r="D5" s="62"/>
      <c r="E5" s="65"/>
      <c r="F5" s="215">
        <f>SUBTOTAL(9,F7:F9)</f>
        <v>3</v>
      </c>
      <c r="G5" s="96">
        <f>SUBTOTAL(9,G7:G9)</f>
        <v>0</v>
      </c>
    </row>
    <row r="6" spans="1:7" ht="51.75" thickBot="1" x14ac:dyDescent="0.25">
      <c r="A6" s="66" t="s">
        <v>40</v>
      </c>
      <c r="B6" s="261" t="s">
        <v>267</v>
      </c>
      <c r="C6" s="262" t="s">
        <v>271</v>
      </c>
      <c r="D6" s="263" t="s">
        <v>268</v>
      </c>
      <c r="E6" s="91" t="s">
        <v>272</v>
      </c>
      <c r="F6" s="97" t="s">
        <v>250</v>
      </c>
    </row>
    <row r="7" spans="1:7" s="125" customFormat="1" x14ac:dyDescent="0.2">
      <c r="A7" s="124">
        <v>1</v>
      </c>
      <c r="B7" s="289" t="s">
        <v>211</v>
      </c>
      <c r="C7" s="254"/>
      <c r="D7" s="273">
        <v>2</v>
      </c>
      <c r="E7" s="269">
        <f>IFERROR(C7*Wykaz!$F$4,"-")</f>
        <v>0</v>
      </c>
      <c r="F7" s="222">
        <f>IF((OR(C7=0,C7="",NOT(ISNUMBER(C7))))=TRUE,1,0)</f>
        <v>1</v>
      </c>
      <c r="G7" s="233">
        <f>IFERROR(D7*E7,"-")</f>
        <v>0</v>
      </c>
    </row>
    <row r="8" spans="1:7" s="127" customFormat="1" x14ac:dyDescent="0.2">
      <c r="A8" s="126">
        <v>2</v>
      </c>
      <c r="B8" s="288" t="s">
        <v>188</v>
      </c>
      <c r="C8" s="252"/>
      <c r="D8" s="247">
        <v>1</v>
      </c>
      <c r="E8" s="270">
        <f>IFERROR(C8*Wykaz!$F$4,"-")</f>
        <v>0</v>
      </c>
      <c r="F8" s="221">
        <f>IF((OR(C8=0,C8="",NOT(ISNUMBER(C8))))=TRUE,1,0)</f>
        <v>1</v>
      </c>
      <c r="G8" s="233">
        <f>IFERROR(D8*E8,"-")</f>
        <v>0</v>
      </c>
    </row>
    <row r="9" spans="1:7" s="127" customFormat="1" ht="13.5" thickBot="1" x14ac:dyDescent="0.25">
      <c r="A9" s="128">
        <v>3</v>
      </c>
      <c r="B9" s="290" t="s">
        <v>189</v>
      </c>
      <c r="C9" s="258"/>
      <c r="D9" s="291">
        <v>1</v>
      </c>
      <c r="E9" s="271">
        <f>IFERROR(C9*Wykaz!$F$4,"-")</f>
        <v>0</v>
      </c>
      <c r="F9" s="223">
        <f>IF((OR(C9=0,C9="",NOT(ISNUMBER(C9))))=TRUE,1,0)</f>
        <v>1</v>
      </c>
      <c r="G9" s="233">
        <f>IFERROR(D9*E9,"-")</f>
        <v>0</v>
      </c>
    </row>
    <row r="10" spans="1:7" x14ac:dyDescent="0.2">
      <c r="A10" s="87"/>
      <c r="B10" s="87"/>
      <c r="C10" s="87"/>
      <c r="D10" s="87"/>
    </row>
    <row r="11" spans="1:7" s="84" customFormat="1" x14ac:dyDescent="0.2">
      <c r="B11" s="85"/>
    </row>
    <row r="12" spans="1:7" s="84" customFormat="1" x14ac:dyDescent="0.2">
      <c r="A12" s="86"/>
    </row>
    <row r="13" spans="1:7" s="84" customFormat="1" x14ac:dyDescent="0.2">
      <c r="A13" s="86"/>
    </row>
    <row r="14" spans="1:7" x14ac:dyDescent="0.2">
      <c r="A14" s="87"/>
      <c r="B14" s="87"/>
      <c r="C14" s="87"/>
      <c r="D14" s="87"/>
    </row>
    <row r="15" spans="1:7" x14ac:dyDescent="0.2">
      <c r="A15" s="87"/>
      <c r="B15" s="87"/>
      <c r="C15" s="87"/>
      <c r="D15" s="129"/>
    </row>
    <row r="16" spans="1:7" x14ac:dyDescent="0.2">
      <c r="A16" s="87"/>
      <c r="B16" s="87"/>
      <c r="C16" s="87"/>
      <c r="D16" s="87"/>
    </row>
    <row r="17" spans="1:4" x14ac:dyDescent="0.2">
      <c r="A17" s="87"/>
      <c r="B17" s="87"/>
      <c r="C17" s="87"/>
      <c r="D17" s="87"/>
    </row>
    <row r="18" spans="1:4" x14ac:dyDescent="0.2">
      <c r="A18" s="87"/>
      <c r="B18" s="87"/>
      <c r="C18" s="87"/>
      <c r="D18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</sheetData>
  <sheetProtection algorithmName="SHA-512" hashValue="QtQb1G2qIxNx4Sk4hQCVhkdFnAA3wH0wLDjMxBq+HmZe2wHnMZ3jr5s6jX0DBQJUWvyyhlFGK0htkYMkisHxjQ==" saltValue="ot5EKyV2DBXqOYQjXeXhmA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F13" sqref="F13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15" sqref="A15:IV17"/>
      <pageMargins left="0.74803149606299213" right="0.74803149606299213" top="0.98425196850393704" bottom="0.98425196850393704" header="0.51181102362204722" footer="0.51181102362204722"/>
      <pageSetup paperSize="9" scale="81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B19" sqref="B19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B19" sqref="B19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B19" sqref="B19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13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12"/>
      <pageMargins left="0.74803149606299213" right="0.74803149606299213" top="0.98425196850393704" bottom="0.98425196850393704" header="0.51181102362204722" footer="0.51181102362204722"/>
      <pageSetup paperSize="9" scale="69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C65CADF-87BC-414C-81B5-7A0A715E496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52164C5-2457-43C0-8D13-6B93CDA9059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3">
    <pageSetUpPr fitToPage="1"/>
  </sheetPr>
  <dimension ref="A1:G160"/>
  <sheetViews>
    <sheetView zoomScaleNormal="100" zoomScaleSheetLayoutView="100" workbookViewId="0">
      <selection activeCell="B7" sqref="B7:D10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5" hidden="1" customWidth="1"/>
    <col min="8" max="16384" width="9.140625" style="55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174</v>
      </c>
      <c r="D3" s="58">
        <v>12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18" t="s">
        <v>250</v>
      </c>
    </row>
    <row r="5" spans="1:7" ht="13.5" thickBot="1" x14ac:dyDescent="0.25">
      <c r="A5" s="512" t="s">
        <v>99</v>
      </c>
      <c r="B5" s="513"/>
      <c r="C5" s="99" t="s">
        <v>87</v>
      </c>
      <c r="D5" s="62"/>
      <c r="E5" s="65"/>
      <c r="F5" s="219">
        <f>SUBTOTAL(9,F7:F10)</f>
        <v>4</v>
      </c>
      <c r="G5" s="55">
        <f>SUBTOTAL(9,G7:G10)</f>
        <v>0</v>
      </c>
    </row>
    <row r="6" spans="1:7" ht="51.75" thickBot="1" x14ac:dyDescent="0.25">
      <c r="A6" s="66" t="s">
        <v>40</v>
      </c>
      <c r="B6" s="239" t="s">
        <v>267</v>
      </c>
      <c r="C6" s="234" t="s">
        <v>271</v>
      </c>
      <c r="D6" s="240" t="s">
        <v>268</v>
      </c>
      <c r="E6" s="91" t="s">
        <v>272</v>
      </c>
      <c r="F6" s="100" t="s">
        <v>250</v>
      </c>
    </row>
    <row r="7" spans="1:7" s="110" customFormat="1" ht="25.5" x14ac:dyDescent="0.2">
      <c r="A7" s="71">
        <v>1</v>
      </c>
      <c r="B7" s="293" t="s">
        <v>56</v>
      </c>
      <c r="C7" s="254"/>
      <c r="D7" s="243">
        <v>2</v>
      </c>
      <c r="E7" s="236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s="130" customFormat="1" ht="25.5" x14ac:dyDescent="0.2">
      <c r="A8" s="75">
        <v>2</v>
      </c>
      <c r="B8" s="292" t="s">
        <v>13</v>
      </c>
      <c r="C8" s="252"/>
      <c r="D8" s="248">
        <v>2</v>
      </c>
      <c r="E8" s="237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s="130" customFormat="1" ht="25.5" x14ac:dyDescent="0.2">
      <c r="A9" s="75">
        <v>3</v>
      </c>
      <c r="B9" s="292" t="s">
        <v>114</v>
      </c>
      <c r="C9" s="252"/>
      <c r="D9" s="248">
        <v>2</v>
      </c>
      <c r="E9" s="237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s="132" customFormat="1" ht="13.5" thickBot="1" x14ac:dyDescent="0.25">
      <c r="A10" s="131">
        <v>4</v>
      </c>
      <c r="B10" s="294" t="s">
        <v>212</v>
      </c>
      <c r="C10" s="258"/>
      <c r="D10" s="291">
        <v>2</v>
      </c>
      <c r="E10" s="238">
        <f>IFERROR(C10*Wykaz!$F$4,"-")</f>
        <v>0</v>
      </c>
      <c r="F10" s="224">
        <f>IF((OR(C10=0,C10="",NOT(ISNUMBER(C10))))=TRUE,1,0)</f>
        <v>1</v>
      </c>
      <c r="G10" s="233">
        <f>IFERROR(D10*E10,"-")</f>
        <v>0</v>
      </c>
    </row>
    <row r="11" spans="1:7" x14ac:dyDescent="0.2">
      <c r="A11" s="87"/>
      <c r="B11" s="87"/>
      <c r="C11" s="87"/>
    </row>
    <row r="12" spans="1:7" s="84" customFormat="1" x14ac:dyDescent="0.2">
      <c r="B12" s="85"/>
    </row>
    <row r="13" spans="1:7" s="84" customFormat="1" x14ac:dyDescent="0.2">
      <c r="A13" s="86"/>
    </row>
    <row r="14" spans="1:7" s="84" customFormat="1" x14ac:dyDescent="0.2">
      <c r="A14" s="86"/>
      <c r="E14" s="133"/>
    </row>
    <row r="15" spans="1:7" x14ac:dyDescent="0.2">
      <c r="A15" s="87"/>
      <c r="B15" s="87"/>
      <c r="C15" s="87"/>
    </row>
    <row r="16" spans="1:7" x14ac:dyDescent="0.2">
      <c r="A16" s="87"/>
      <c r="B16" s="87"/>
      <c r="C16" s="87"/>
    </row>
    <row r="17" spans="1:4" x14ac:dyDescent="0.2">
      <c r="A17" s="87"/>
      <c r="B17" s="87"/>
      <c r="C17" s="87"/>
      <c r="D17" s="88"/>
    </row>
    <row r="18" spans="1:4" x14ac:dyDescent="0.2">
      <c r="A18" s="87"/>
      <c r="B18" s="87"/>
      <c r="C18" s="87"/>
      <c r="D18" s="88"/>
    </row>
    <row r="19" spans="1:4" x14ac:dyDescent="0.2">
      <c r="A19" s="87"/>
      <c r="B19" s="87"/>
      <c r="C19" s="87"/>
      <c r="D19" s="88"/>
    </row>
    <row r="20" spans="1:4" x14ac:dyDescent="0.2">
      <c r="A20" s="87"/>
      <c r="B20" s="87"/>
      <c r="C20" s="87"/>
      <c r="D20" s="88"/>
    </row>
    <row r="21" spans="1:4" x14ac:dyDescent="0.2">
      <c r="A21" s="87"/>
      <c r="B21" s="87"/>
      <c r="C21" s="87"/>
      <c r="D21" s="88"/>
    </row>
    <row r="22" spans="1:4" x14ac:dyDescent="0.2">
      <c r="A22" s="87"/>
      <c r="B22" s="87"/>
      <c r="C22" s="87"/>
      <c r="D22" s="88"/>
    </row>
    <row r="23" spans="1:4" x14ac:dyDescent="0.2">
      <c r="A23" s="87"/>
      <c r="B23" s="87"/>
      <c r="C23" s="87"/>
      <c r="D23" s="88"/>
    </row>
    <row r="24" spans="1:4" x14ac:dyDescent="0.2">
      <c r="A24" s="87"/>
      <c r="B24" s="87"/>
      <c r="C24" s="87"/>
      <c r="D24" s="88"/>
    </row>
    <row r="25" spans="1:4" x14ac:dyDescent="0.2">
      <c r="A25" s="87"/>
      <c r="B25" s="87"/>
      <c r="C25" s="87"/>
      <c r="D25" s="88"/>
    </row>
    <row r="26" spans="1:4" x14ac:dyDescent="0.2">
      <c r="A26" s="87"/>
      <c r="B26" s="87"/>
      <c r="C26" s="87"/>
      <c r="D26" s="88"/>
    </row>
    <row r="27" spans="1:4" x14ac:dyDescent="0.2">
      <c r="A27" s="87"/>
      <c r="B27" s="87"/>
      <c r="C27" s="87"/>
      <c r="D27" s="88"/>
    </row>
    <row r="28" spans="1:4" x14ac:dyDescent="0.2">
      <c r="A28" s="87"/>
      <c r="B28" s="87"/>
      <c r="C28" s="87"/>
      <c r="D28" s="88"/>
    </row>
    <row r="29" spans="1:4" x14ac:dyDescent="0.2">
      <c r="A29" s="87"/>
      <c r="B29" s="87"/>
      <c r="C29" s="87"/>
      <c r="D29" s="88"/>
    </row>
    <row r="30" spans="1:4" x14ac:dyDescent="0.2">
      <c r="A30" s="87"/>
      <c r="B30" s="87"/>
      <c r="C30" s="87"/>
      <c r="D30" s="88"/>
    </row>
    <row r="31" spans="1:4" x14ac:dyDescent="0.2">
      <c r="A31" s="87"/>
      <c r="B31" s="87"/>
      <c r="C31" s="87"/>
      <c r="D31" s="88"/>
    </row>
    <row r="32" spans="1:4" x14ac:dyDescent="0.2">
      <c r="A32" s="87"/>
      <c r="B32" s="87"/>
      <c r="C32" s="87"/>
      <c r="D32" s="88"/>
    </row>
    <row r="33" spans="1:4" x14ac:dyDescent="0.2">
      <c r="A33" s="87"/>
      <c r="B33" s="87"/>
      <c r="C33" s="87"/>
      <c r="D33" s="88"/>
    </row>
    <row r="34" spans="1:4" x14ac:dyDescent="0.2">
      <c r="A34" s="87"/>
      <c r="B34" s="87"/>
      <c r="C34" s="87"/>
      <c r="D34" s="88"/>
    </row>
    <row r="35" spans="1:4" x14ac:dyDescent="0.2">
      <c r="A35" s="87"/>
      <c r="B35" s="87"/>
      <c r="C35" s="87"/>
      <c r="D35" s="89"/>
    </row>
    <row r="36" spans="1:4" x14ac:dyDescent="0.2">
      <c r="A36" s="87"/>
      <c r="B36" s="87"/>
      <c r="C36" s="87"/>
      <c r="D36" s="90"/>
    </row>
    <row r="37" spans="1:4" x14ac:dyDescent="0.2">
      <c r="A37" s="87"/>
      <c r="B37" s="87"/>
      <c r="C37" s="87"/>
      <c r="D37" s="89"/>
    </row>
    <row r="38" spans="1:4" x14ac:dyDescent="0.2">
      <c r="A38" s="87"/>
      <c r="B38" s="87"/>
      <c r="C38" s="87"/>
      <c r="D38" s="89"/>
    </row>
    <row r="39" spans="1:4" x14ac:dyDescent="0.2">
      <c r="A39" s="87"/>
      <c r="B39" s="87"/>
      <c r="C39" s="87"/>
      <c r="D39" s="89"/>
    </row>
    <row r="40" spans="1:4" x14ac:dyDescent="0.2">
      <c r="A40" s="87"/>
      <c r="B40" s="87"/>
      <c r="C40" s="87"/>
      <c r="D40" s="89"/>
    </row>
    <row r="41" spans="1:4" x14ac:dyDescent="0.2">
      <c r="A41" s="87"/>
      <c r="B41" s="87"/>
      <c r="C41" s="87"/>
      <c r="D41" s="112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  <row r="159" spans="1:4" x14ac:dyDescent="0.2">
      <c r="A159" s="87"/>
      <c r="B159" s="87"/>
      <c r="C159" s="87"/>
      <c r="D159" s="87"/>
    </row>
    <row r="160" spans="1:4" x14ac:dyDescent="0.2">
      <c r="A160" s="87"/>
      <c r="B160" s="87"/>
      <c r="C160" s="87"/>
      <c r="D160" s="87"/>
    </row>
  </sheetData>
  <sheetProtection algorithmName="SHA-512" hashValue="BQMDFtJLl7ZmQ6UUBk0aWvmss/zMMdide2l8LQpyjEcaXbozQE/np9PC8nRk4gqbglHNgR2IjX5f5jq10Tk3Kw==" saltValue="dfJZHzDPU3UwE/2xy/S+vA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F16" sqref="F16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18" sqref="A18:IV20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H10" sqref="H10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H10" sqref="H10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H10" sqref="H10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16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H8" sqref="H8:I15"/>
      <pageMargins left="0.74803149606299213" right="0.74803149606299213" top="0.98425196850393704" bottom="0.98425196850393704" header="0.51181102362204722" footer="0.51181102362204722"/>
      <pageSetup paperSize="9" scale="69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11F523A-B811-4235-BB5D-779DE6B3CD1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79D6B1C-99D1-4496-94F2-147CC2014B5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4">
    <pageSetUpPr fitToPage="1"/>
  </sheetPr>
  <dimension ref="A1:G156"/>
  <sheetViews>
    <sheetView zoomScaleNormal="100" zoomScaleSheetLayoutView="100" workbookViewId="0">
      <selection activeCell="C6" sqref="C6:C11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5" customWidth="1"/>
    <col min="6" max="6" width="15.7109375" style="55" customWidth="1"/>
    <col min="7" max="7" width="15.7109375" style="55" hidden="1" customWidth="1"/>
    <col min="8" max="16384" width="9.140625" style="55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180</v>
      </c>
      <c r="D3" s="58">
        <v>13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18" t="s">
        <v>250</v>
      </c>
    </row>
    <row r="5" spans="1:7" ht="39" thickBot="1" x14ac:dyDescent="0.25">
      <c r="A5" s="512" t="s">
        <v>115</v>
      </c>
      <c r="B5" s="513"/>
      <c r="C5" s="64" t="s">
        <v>116</v>
      </c>
      <c r="D5" s="62"/>
      <c r="E5" s="65"/>
      <c r="F5" s="219">
        <f>SUBTOTAL(9,F7:F11)</f>
        <v>5</v>
      </c>
      <c r="G5" s="55">
        <f>SUBTOTAL(9,G7:G11)</f>
        <v>0</v>
      </c>
    </row>
    <row r="6" spans="1:7" ht="51.75" thickBot="1" x14ac:dyDescent="0.25">
      <c r="A6" s="66" t="s">
        <v>40</v>
      </c>
      <c r="B6" s="67" t="s">
        <v>267</v>
      </c>
      <c r="C6" s="68" t="s">
        <v>271</v>
      </c>
      <c r="D6" s="69" t="s">
        <v>268</v>
      </c>
      <c r="E6" s="91" t="s">
        <v>272</v>
      </c>
      <c r="F6" s="100" t="s">
        <v>250</v>
      </c>
    </row>
    <row r="7" spans="1:7" x14ac:dyDescent="0.2">
      <c r="A7" s="71">
        <v>1</v>
      </c>
      <c r="B7" s="134" t="s">
        <v>117</v>
      </c>
      <c r="C7" s="92"/>
      <c r="D7" s="135">
        <v>2</v>
      </c>
      <c r="E7" s="136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x14ac:dyDescent="0.2">
      <c r="A8" s="75">
        <v>2</v>
      </c>
      <c r="B8" s="137" t="s">
        <v>120</v>
      </c>
      <c r="C8" s="105"/>
      <c r="D8" s="138">
        <v>1</v>
      </c>
      <c r="E8" s="139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x14ac:dyDescent="0.2">
      <c r="A9" s="75">
        <v>3</v>
      </c>
      <c r="B9" s="140" t="s">
        <v>118</v>
      </c>
      <c r="C9" s="105"/>
      <c r="D9" s="138">
        <v>2</v>
      </c>
      <c r="E9" s="139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x14ac:dyDescent="0.2">
      <c r="A10" s="75">
        <v>4</v>
      </c>
      <c r="B10" s="137" t="s">
        <v>119</v>
      </c>
      <c r="C10" s="105"/>
      <c r="D10" s="138">
        <v>1</v>
      </c>
      <c r="E10" s="139">
        <f>IFERROR(C10*Wykaz!$F$4,"-")</f>
        <v>0</v>
      </c>
      <c r="F10" s="208">
        <f>IF((OR(C10=0,C10="",NOT(ISNUMBER(C10))))=TRUE,1,0)</f>
        <v>1</v>
      </c>
      <c r="G10" s="230">
        <f>IFERROR(D10*E10,"-")</f>
        <v>0</v>
      </c>
    </row>
    <row r="11" spans="1:7" ht="13.5" thickBot="1" x14ac:dyDescent="0.25">
      <c r="A11" s="81">
        <v>5</v>
      </c>
      <c r="B11" s="141" t="s">
        <v>179</v>
      </c>
      <c r="C11" s="106"/>
      <c r="D11" s="142">
        <v>1</v>
      </c>
      <c r="E11" s="143">
        <f>IFERROR(C11*Wykaz!$F$4,"-")</f>
        <v>0</v>
      </c>
      <c r="F11" s="212">
        <f>IF((OR(C11=0,C11="",NOT(ISNUMBER(C11))))=TRUE,1,0)</f>
        <v>1</v>
      </c>
      <c r="G11" s="230">
        <f>IFERROR(D11*E11,"-")</f>
        <v>0</v>
      </c>
    </row>
    <row r="12" spans="1:7" x14ac:dyDescent="0.2">
      <c r="A12" s="129"/>
      <c r="B12" s="129"/>
      <c r="C12" s="129"/>
      <c r="D12" s="88"/>
    </row>
    <row r="13" spans="1:7" s="84" customFormat="1" x14ac:dyDescent="0.2">
      <c r="B13" s="85"/>
    </row>
    <row r="14" spans="1:7" s="84" customFormat="1" x14ac:dyDescent="0.2">
      <c r="A14" s="86"/>
    </row>
    <row r="15" spans="1:7" s="84" customFormat="1" x14ac:dyDescent="0.2">
      <c r="A15" s="86"/>
    </row>
    <row r="16" spans="1:7" s="130" customFormat="1" x14ac:dyDescent="0.2">
      <c r="A16" s="87"/>
      <c r="B16" s="87"/>
      <c r="C16" s="87"/>
      <c r="D16" s="88"/>
      <c r="E16" s="55"/>
      <c r="F16" s="55"/>
    </row>
    <row r="17" spans="1:6" s="130" customFormat="1" x14ac:dyDescent="0.2">
      <c r="A17" s="87"/>
      <c r="B17" s="87"/>
      <c r="C17" s="87"/>
      <c r="D17" s="88"/>
      <c r="E17" s="55"/>
      <c r="F17" s="55"/>
    </row>
    <row r="18" spans="1:6" s="130" customFormat="1" x14ac:dyDescent="0.2">
      <c r="A18" s="87"/>
      <c r="B18" s="87"/>
      <c r="C18" s="87"/>
      <c r="D18" s="88"/>
      <c r="E18" s="55"/>
      <c r="F18" s="55"/>
    </row>
    <row r="19" spans="1:6" s="130" customFormat="1" x14ac:dyDescent="0.2">
      <c r="A19" s="87"/>
      <c r="B19" s="87"/>
      <c r="C19" s="87"/>
      <c r="D19" s="88"/>
      <c r="E19" s="55"/>
      <c r="F19" s="55"/>
    </row>
    <row r="20" spans="1:6" s="130" customFormat="1" x14ac:dyDescent="0.2">
      <c r="A20" s="87"/>
      <c r="B20" s="87"/>
      <c r="C20" s="87"/>
      <c r="D20" s="88"/>
      <c r="E20" s="55"/>
      <c r="F20" s="55"/>
    </row>
    <row r="21" spans="1:6" s="130" customFormat="1" x14ac:dyDescent="0.2">
      <c r="A21" s="87"/>
      <c r="B21" s="87"/>
      <c r="C21" s="87"/>
      <c r="D21" s="88"/>
      <c r="E21" s="55"/>
      <c r="F21" s="55"/>
    </row>
    <row r="22" spans="1:6" x14ac:dyDescent="0.2">
      <c r="A22" s="87"/>
      <c r="B22" s="87"/>
      <c r="C22" s="87"/>
      <c r="D22" s="88"/>
    </row>
    <row r="23" spans="1:6" x14ac:dyDescent="0.2">
      <c r="A23" s="87"/>
      <c r="B23" s="87"/>
      <c r="C23" s="87"/>
      <c r="D23" s="88"/>
    </row>
    <row r="24" spans="1:6" x14ac:dyDescent="0.2">
      <c r="A24" s="87"/>
      <c r="B24" s="87"/>
      <c r="C24" s="87"/>
      <c r="D24" s="88"/>
    </row>
    <row r="25" spans="1:6" x14ac:dyDescent="0.2">
      <c r="A25" s="87"/>
      <c r="B25" s="87"/>
      <c r="C25" s="87"/>
      <c r="D25" s="88"/>
    </row>
    <row r="26" spans="1:6" x14ac:dyDescent="0.2">
      <c r="A26" s="87"/>
      <c r="B26" s="87"/>
      <c r="C26" s="87"/>
      <c r="D26" s="88"/>
    </row>
    <row r="27" spans="1:6" x14ac:dyDescent="0.2">
      <c r="A27" s="87"/>
      <c r="B27" s="87"/>
      <c r="C27" s="87"/>
      <c r="D27" s="88"/>
    </row>
    <row r="28" spans="1:6" x14ac:dyDescent="0.2">
      <c r="A28" s="87"/>
      <c r="B28" s="87"/>
      <c r="C28" s="87"/>
      <c r="D28" s="88"/>
    </row>
    <row r="29" spans="1:6" x14ac:dyDescent="0.2">
      <c r="A29" s="87"/>
      <c r="B29" s="87"/>
      <c r="C29" s="87"/>
      <c r="D29" s="88"/>
    </row>
    <row r="30" spans="1:6" x14ac:dyDescent="0.2">
      <c r="A30" s="87"/>
      <c r="B30" s="87"/>
      <c r="C30" s="87"/>
      <c r="D30" s="88"/>
    </row>
    <row r="31" spans="1:6" x14ac:dyDescent="0.2">
      <c r="A31" s="87"/>
      <c r="B31" s="87"/>
      <c r="C31" s="87"/>
      <c r="D31" s="89"/>
    </row>
    <row r="32" spans="1:6" x14ac:dyDescent="0.2">
      <c r="A32" s="87"/>
      <c r="B32" s="87"/>
      <c r="C32" s="87"/>
      <c r="D32" s="90"/>
    </row>
    <row r="33" spans="1:4" x14ac:dyDescent="0.2">
      <c r="A33" s="87"/>
      <c r="B33" s="87"/>
      <c r="C33" s="87"/>
      <c r="D33" s="89"/>
    </row>
    <row r="34" spans="1:4" x14ac:dyDescent="0.2">
      <c r="A34" s="87"/>
      <c r="B34" s="87"/>
      <c r="C34" s="87"/>
      <c r="D34" s="89"/>
    </row>
    <row r="35" spans="1:4" x14ac:dyDescent="0.2">
      <c r="A35" s="87"/>
      <c r="B35" s="87"/>
      <c r="C35" s="87"/>
      <c r="D35" s="89"/>
    </row>
    <row r="36" spans="1:4" x14ac:dyDescent="0.2">
      <c r="A36" s="87"/>
      <c r="B36" s="87"/>
      <c r="C36" s="87"/>
      <c r="D36" s="89"/>
    </row>
    <row r="37" spans="1:4" x14ac:dyDescent="0.2">
      <c r="A37" s="87"/>
      <c r="B37" s="87"/>
      <c r="C37" s="87"/>
      <c r="D37" s="112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</sheetData>
  <sheetProtection algorithmName="SHA-512" hashValue="q12jmy/oVecvxLjbyIfzkVH5k/e+3E/PWR5VnuXHNRu+vZL4vj/R+odHGaFGGL8DdenkMLCz+J2FQZzGO4z1ww==" saltValue="iVZtf8N/a5cIthZquefMlg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G11" sqref="G11"/>
      <pageMargins left="0.74803149606299213" right="0.74803149606299213" top="0.98425196850393704" bottom="0.98425196850393704" header="0.51181102362204722" footer="0.51181102362204722"/>
      <pageSetup paperSize="9" scale="75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F20" sqref="F20"/>
      <pageMargins left="0.74803149606299213" right="0.74803149606299213" top="0.98425196850393704" bottom="0.98425196850393704" header="0.51181102362204722" footer="0.51181102362204722"/>
      <pageSetup paperSize="9" scale="74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E21" sqref="E21"/>
      <pageMargins left="0.74803149606299213" right="0.74803149606299213" top="0.98425196850393704" bottom="0.98425196850393704" header="0.51181102362204722" footer="0.51181102362204722"/>
      <pageSetup paperSize="9" scale="75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E21" sqref="E21"/>
      <pageMargins left="0.74803149606299213" right="0.74803149606299213" top="0.98425196850393704" bottom="0.98425196850393704" header="0.51181102362204722" footer="0.51181102362204722"/>
      <pageSetup paperSize="9" scale="74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E21" sqref="E21"/>
      <pageMargins left="0.74803149606299213" right="0.74803149606299213" top="0.98425196850393704" bottom="0.98425196850393704" header="0.51181102362204722" footer="0.51181102362204722"/>
      <pageSetup paperSize="9" scale="74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9" sqref="F9:F20"/>
      <pageMargins left="0.74803149606299213" right="0.74803149606299213" top="0.98425196850393704" bottom="0.98425196850393704" header="0.51181102362204722" footer="0.51181102362204722"/>
      <pageSetup paperSize="9" scale="74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printArea="1" view="pageBreakPreview">
      <selection activeCell="H25" sqref="H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74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BD0CCE7-AF28-4082-BB6D-CBA1843F116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4E006CE-673D-4E57-89C5-C19198744E7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5">
    <pageSetUpPr fitToPage="1"/>
  </sheetPr>
  <dimension ref="A1:G154"/>
  <sheetViews>
    <sheetView zoomScaleNormal="100" zoomScaleSheetLayoutView="100" workbookViewId="0">
      <selection activeCell="C6" sqref="C6:C9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5" customWidth="1"/>
    <col min="6" max="6" width="15.7109375" style="55" customWidth="1"/>
    <col min="7" max="7" width="15.7109375" style="55" hidden="1" customWidth="1"/>
    <col min="8" max="16384" width="9.140625" style="55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180</v>
      </c>
      <c r="D3" s="58">
        <v>14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18" t="s">
        <v>250</v>
      </c>
    </row>
    <row r="5" spans="1:7" ht="13.5" thickBot="1" x14ac:dyDescent="0.25">
      <c r="A5" s="512" t="s">
        <v>122</v>
      </c>
      <c r="B5" s="513"/>
      <c r="C5" s="64"/>
      <c r="D5" s="62"/>
      <c r="E5" s="65"/>
      <c r="F5" s="219">
        <f>SUBTOTAL(9,F7:F9)</f>
        <v>3</v>
      </c>
      <c r="G5" s="55">
        <f>SUBTOTAL(9,G7:G9)</f>
        <v>0</v>
      </c>
    </row>
    <row r="6" spans="1:7" ht="51.75" thickBot="1" x14ac:dyDescent="0.25">
      <c r="A6" s="66" t="s">
        <v>40</v>
      </c>
      <c r="B6" s="67" t="s">
        <v>267</v>
      </c>
      <c r="C6" s="68" t="s">
        <v>271</v>
      </c>
      <c r="D6" s="69" t="s">
        <v>268</v>
      </c>
      <c r="E6" s="91" t="s">
        <v>272</v>
      </c>
      <c r="F6" s="100" t="s">
        <v>250</v>
      </c>
    </row>
    <row r="7" spans="1:7" x14ac:dyDescent="0.2">
      <c r="A7" s="71">
        <v>1</v>
      </c>
      <c r="B7" s="134" t="s">
        <v>185</v>
      </c>
      <c r="C7" s="92"/>
      <c r="D7" s="135">
        <v>1</v>
      </c>
      <c r="E7" s="136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x14ac:dyDescent="0.2">
      <c r="A8" s="75">
        <v>2</v>
      </c>
      <c r="B8" s="140" t="s">
        <v>186</v>
      </c>
      <c r="C8" s="105"/>
      <c r="D8" s="138">
        <v>1</v>
      </c>
      <c r="E8" s="139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ht="13.5" thickBot="1" x14ac:dyDescent="0.25">
      <c r="A9" s="81">
        <v>3</v>
      </c>
      <c r="B9" s="141" t="s">
        <v>187</v>
      </c>
      <c r="C9" s="106"/>
      <c r="D9" s="142">
        <v>1</v>
      </c>
      <c r="E9" s="143">
        <f>IFERROR(C9*Wykaz!$F$4,"-")</f>
        <v>0</v>
      </c>
      <c r="F9" s="212">
        <f>IF((OR(C9=0,C9="",NOT(ISNUMBER(C9))))=TRUE,1,0)</f>
        <v>1</v>
      </c>
      <c r="G9" s="230">
        <f>IFERROR(D9*E9,"-")</f>
        <v>0</v>
      </c>
    </row>
    <row r="10" spans="1:7" x14ac:dyDescent="0.2">
      <c r="A10" s="129"/>
      <c r="B10" s="129"/>
      <c r="C10" s="129"/>
      <c r="D10" s="88"/>
    </row>
    <row r="11" spans="1:7" s="84" customFormat="1" x14ac:dyDescent="0.2">
      <c r="B11" s="85"/>
    </row>
    <row r="12" spans="1:7" s="84" customFormat="1" x14ac:dyDescent="0.2">
      <c r="A12" s="86"/>
    </row>
    <row r="13" spans="1:7" s="84" customFormat="1" x14ac:dyDescent="0.2">
      <c r="A13" s="86"/>
    </row>
    <row r="14" spans="1:7" s="130" customFormat="1" x14ac:dyDescent="0.2">
      <c r="A14" s="87"/>
      <c r="B14" s="87"/>
      <c r="C14" s="87"/>
      <c r="D14" s="88"/>
      <c r="E14" s="55"/>
      <c r="F14" s="55"/>
    </row>
    <row r="15" spans="1:7" s="130" customFormat="1" x14ac:dyDescent="0.2">
      <c r="A15" s="87"/>
      <c r="B15" s="87"/>
      <c r="C15" s="87"/>
      <c r="D15" s="88"/>
      <c r="E15" s="55"/>
      <c r="F15" s="55"/>
    </row>
    <row r="16" spans="1:7" s="130" customFormat="1" x14ac:dyDescent="0.2">
      <c r="A16" s="87"/>
      <c r="B16" s="87"/>
      <c r="C16" s="87"/>
      <c r="D16" s="88"/>
      <c r="E16" s="55"/>
      <c r="F16" s="55"/>
    </row>
    <row r="17" spans="1:6" s="130" customFormat="1" x14ac:dyDescent="0.2">
      <c r="A17" s="87"/>
      <c r="B17" s="87"/>
      <c r="C17" s="87"/>
      <c r="D17" s="88"/>
      <c r="E17" s="55"/>
      <c r="F17" s="55"/>
    </row>
    <row r="18" spans="1:6" s="130" customFormat="1" x14ac:dyDescent="0.2">
      <c r="A18" s="87"/>
      <c r="B18" s="87"/>
      <c r="C18" s="87"/>
      <c r="D18" s="88"/>
      <c r="E18" s="55"/>
      <c r="F18" s="55"/>
    </row>
    <row r="19" spans="1:6" s="130" customFormat="1" x14ac:dyDescent="0.2">
      <c r="A19" s="87"/>
      <c r="B19" s="87"/>
      <c r="C19" s="87"/>
      <c r="D19" s="88"/>
      <c r="E19" s="55"/>
      <c r="F19" s="55"/>
    </row>
    <row r="20" spans="1:6" x14ac:dyDescent="0.2">
      <c r="A20" s="87"/>
      <c r="B20" s="87"/>
      <c r="C20" s="87"/>
      <c r="D20" s="88"/>
    </row>
    <row r="21" spans="1:6" x14ac:dyDescent="0.2">
      <c r="A21" s="87"/>
      <c r="B21" s="87"/>
      <c r="C21" s="87"/>
      <c r="D21" s="88"/>
    </row>
    <row r="22" spans="1:6" x14ac:dyDescent="0.2">
      <c r="A22" s="87"/>
      <c r="B22" s="87"/>
      <c r="C22" s="87"/>
      <c r="D22" s="88"/>
    </row>
    <row r="23" spans="1:6" x14ac:dyDescent="0.2">
      <c r="A23" s="87"/>
      <c r="B23" s="87"/>
      <c r="C23" s="87"/>
      <c r="D23" s="88"/>
    </row>
    <row r="24" spans="1:6" x14ac:dyDescent="0.2">
      <c r="A24" s="87"/>
      <c r="B24" s="87"/>
      <c r="C24" s="87"/>
      <c r="D24" s="88"/>
    </row>
    <row r="25" spans="1:6" x14ac:dyDescent="0.2">
      <c r="A25" s="87"/>
      <c r="B25" s="87"/>
      <c r="C25" s="87"/>
      <c r="D25" s="88"/>
    </row>
    <row r="26" spans="1:6" x14ac:dyDescent="0.2">
      <c r="A26" s="87"/>
      <c r="B26" s="87"/>
      <c r="C26" s="87"/>
      <c r="D26" s="88"/>
    </row>
    <row r="27" spans="1:6" x14ac:dyDescent="0.2">
      <c r="A27" s="87"/>
      <c r="B27" s="87"/>
      <c r="C27" s="87"/>
      <c r="D27" s="88"/>
    </row>
    <row r="28" spans="1:6" x14ac:dyDescent="0.2">
      <c r="A28" s="87"/>
      <c r="B28" s="87"/>
      <c r="C28" s="87"/>
      <c r="D28" s="88"/>
    </row>
    <row r="29" spans="1:6" x14ac:dyDescent="0.2">
      <c r="A29" s="87"/>
      <c r="B29" s="87"/>
      <c r="C29" s="87"/>
      <c r="D29" s="89"/>
    </row>
    <row r="30" spans="1:6" x14ac:dyDescent="0.2">
      <c r="A30" s="87"/>
      <c r="B30" s="87"/>
      <c r="C30" s="87"/>
      <c r="D30" s="90"/>
    </row>
    <row r="31" spans="1:6" x14ac:dyDescent="0.2">
      <c r="A31" s="87"/>
      <c r="B31" s="87"/>
      <c r="C31" s="87"/>
      <c r="D31" s="89"/>
    </row>
    <row r="32" spans="1:6" x14ac:dyDescent="0.2">
      <c r="A32" s="87"/>
      <c r="B32" s="87"/>
      <c r="C32" s="87"/>
      <c r="D32" s="89"/>
    </row>
    <row r="33" spans="1:4" x14ac:dyDescent="0.2">
      <c r="A33" s="87"/>
      <c r="B33" s="87"/>
      <c r="C33" s="87"/>
      <c r="D33" s="89"/>
    </row>
    <row r="34" spans="1:4" x14ac:dyDescent="0.2">
      <c r="A34" s="87"/>
      <c r="B34" s="87"/>
      <c r="C34" s="87"/>
      <c r="D34" s="89"/>
    </row>
    <row r="35" spans="1:4" x14ac:dyDescent="0.2">
      <c r="A35" s="87"/>
      <c r="B35" s="87"/>
      <c r="C35" s="87"/>
      <c r="D35" s="112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</sheetData>
  <sheetProtection algorithmName="SHA-512" hashValue="mHSKTmkXHuh9OOKyAP8nG1MG2b+LXPoIeKTgzdvQbMw856YY12Rj7fo6Utkh1NA5U9gJJSf7eqZfOwdlgyO4LA==" saltValue="R0Mw+5JF5xfgIx1sDs38eA==" spinCount="100000" sheet="1" objects="1" scenarios="1" autoFilter="0"/>
  <customSheetViews>
    <customSheetView guid="{A0188F98-CD54-4AC9-8CEA-B33191AF7402}" showPageBreaks="1" fitToPage="1" topLeftCell="A4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6">
      <selection activeCell="F27" sqref="F27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G24" sqref="G24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7">
      <selection activeCell="E32" sqref="E32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7">
      <selection activeCell="E32" sqref="E32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7">
      <selection activeCell="E32" sqref="E32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 topLeftCell="A4">
      <selection activeCell="F8" sqref="F8:F2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 topLeftCell="A4">
      <selection activeCell="D8" sqref="D8:D25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 topLeftCell="A4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 topLeftCell="A4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148E56F-83CA-4B53-B004-F0737499736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AA1FE88-6CF0-43A9-9E94-112888577C6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6">
    <pageSetUpPr fitToPage="1"/>
  </sheetPr>
  <dimension ref="A1:G132"/>
  <sheetViews>
    <sheetView zoomScaleNormal="100" zoomScaleSheetLayoutView="100" workbookViewId="0">
      <selection activeCell="B7" sqref="B7:D9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5" customWidth="1"/>
    <col min="6" max="6" width="15.7109375" style="55" customWidth="1"/>
    <col min="7" max="7" width="15.7109375" style="55" hidden="1" customWidth="1"/>
    <col min="8" max="16384" width="9.140625" style="55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180</v>
      </c>
      <c r="D3" s="58">
        <v>15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18" t="s">
        <v>250</v>
      </c>
    </row>
    <row r="5" spans="1:7" ht="13.5" thickBot="1" x14ac:dyDescent="0.25">
      <c r="A5" s="512" t="s">
        <v>123</v>
      </c>
      <c r="B5" s="513"/>
      <c r="C5" s="99"/>
      <c r="D5" s="62"/>
      <c r="E5" s="65"/>
      <c r="F5" s="219">
        <f>SUBTOTAL(9,F7:F9)</f>
        <v>3</v>
      </c>
      <c r="G5" s="55">
        <f>SUBTOTAL(9,G7:G9)</f>
        <v>0</v>
      </c>
    </row>
    <row r="6" spans="1:7" ht="51.75" thickBot="1" x14ac:dyDescent="0.25">
      <c r="A6" s="66" t="s">
        <v>40</v>
      </c>
      <c r="B6" s="261" t="s">
        <v>267</v>
      </c>
      <c r="C6" s="262" t="s">
        <v>271</v>
      </c>
      <c r="D6" s="263" t="s">
        <v>268</v>
      </c>
      <c r="E6" s="91" t="s">
        <v>272</v>
      </c>
      <c r="F6" s="100" t="s">
        <v>250</v>
      </c>
    </row>
    <row r="7" spans="1:7" x14ac:dyDescent="0.2">
      <c r="A7" s="71">
        <v>1</v>
      </c>
      <c r="B7" s="298" t="s">
        <v>190</v>
      </c>
      <c r="C7" s="254"/>
      <c r="D7" s="299">
        <v>1</v>
      </c>
      <c r="E7" s="295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x14ac:dyDescent="0.2">
      <c r="A8" s="75">
        <v>2</v>
      </c>
      <c r="B8" s="281" t="s">
        <v>191</v>
      </c>
      <c r="C8" s="252"/>
      <c r="D8" s="300">
        <v>1</v>
      </c>
      <c r="E8" s="296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ht="26.25" thickBot="1" x14ac:dyDescent="0.25">
      <c r="A9" s="81">
        <v>3</v>
      </c>
      <c r="B9" s="301" t="s">
        <v>192</v>
      </c>
      <c r="C9" s="258"/>
      <c r="D9" s="302">
        <v>2</v>
      </c>
      <c r="E9" s="297">
        <f>IFERROR(C9*Wykaz!$F$4,"-")</f>
        <v>0</v>
      </c>
      <c r="F9" s="212">
        <f>IF((OR(C9=0,C9="",NOT(ISNUMBER(C9))))=TRUE,1,0)</f>
        <v>1</v>
      </c>
      <c r="G9" s="230">
        <f>IFERROR(D9*E9,"-")</f>
        <v>0</v>
      </c>
    </row>
    <row r="10" spans="1:7" x14ac:dyDescent="0.2">
      <c r="A10" s="129"/>
      <c r="B10" s="129"/>
      <c r="C10" s="129"/>
      <c r="D10" s="112"/>
      <c r="E10" s="94"/>
    </row>
    <row r="11" spans="1:7" s="84" customFormat="1" x14ac:dyDescent="0.2">
      <c r="B11" s="85"/>
    </row>
    <row r="12" spans="1:7" s="84" customFormat="1" x14ac:dyDescent="0.2">
      <c r="A12" s="86"/>
    </row>
    <row r="13" spans="1:7" s="84" customFormat="1" x14ac:dyDescent="0.2">
      <c r="A13" s="86"/>
    </row>
    <row r="14" spans="1:7" x14ac:dyDescent="0.2">
      <c r="A14" s="129"/>
      <c r="B14" s="129"/>
      <c r="C14" s="129"/>
      <c r="D14" s="129"/>
      <c r="E14" s="94"/>
    </row>
    <row r="15" spans="1:7" s="130" customFormat="1" x14ac:dyDescent="0.2">
      <c r="A15" s="129"/>
      <c r="B15" s="129"/>
      <c r="C15" s="129"/>
      <c r="D15" s="129"/>
      <c r="E15" s="94"/>
      <c r="F15" s="55"/>
    </row>
    <row r="16" spans="1:7" s="130" customFormat="1" x14ac:dyDescent="0.2">
      <c r="A16" s="87"/>
      <c r="B16" s="87"/>
      <c r="C16" s="87"/>
      <c r="D16" s="87"/>
      <c r="E16" s="55"/>
      <c r="F16" s="55"/>
    </row>
    <row r="17" spans="1:6" s="130" customFormat="1" x14ac:dyDescent="0.2">
      <c r="A17" s="87"/>
      <c r="B17" s="87"/>
      <c r="C17" s="87"/>
      <c r="D17" s="87"/>
      <c r="E17" s="55"/>
      <c r="F17" s="55"/>
    </row>
    <row r="18" spans="1:6" s="130" customFormat="1" x14ac:dyDescent="0.2">
      <c r="A18" s="87"/>
      <c r="B18" s="87"/>
      <c r="C18" s="87"/>
      <c r="D18" s="87"/>
      <c r="E18" s="55"/>
      <c r="F18" s="55"/>
    </row>
    <row r="19" spans="1:6" s="130" customFormat="1" x14ac:dyDescent="0.2">
      <c r="A19" s="87"/>
      <c r="B19" s="87"/>
      <c r="C19" s="87"/>
      <c r="D19" s="87"/>
      <c r="E19" s="55"/>
      <c r="F19" s="55"/>
    </row>
    <row r="20" spans="1:6" s="130" customFormat="1" x14ac:dyDescent="0.2">
      <c r="A20" s="87"/>
      <c r="B20" s="87"/>
      <c r="C20" s="87"/>
      <c r="D20" s="87"/>
      <c r="E20" s="55"/>
      <c r="F20" s="55"/>
    </row>
    <row r="21" spans="1:6" s="130" customFormat="1" x14ac:dyDescent="0.2">
      <c r="A21" s="87"/>
      <c r="B21" s="87"/>
      <c r="C21" s="87"/>
      <c r="D21" s="87"/>
      <c r="E21" s="55"/>
      <c r="F21" s="55"/>
    </row>
    <row r="22" spans="1:6" x14ac:dyDescent="0.2">
      <c r="A22" s="87"/>
      <c r="B22" s="87"/>
      <c r="C22" s="87"/>
      <c r="D22" s="87"/>
    </row>
    <row r="23" spans="1:6" x14ac:dyDescent="0.2">
      <c r="A23" s="87"/>
      <c r="B23" s="87"/>
      <c r="C23" s="87"/>
      <c r="D23" s="87"/>
    </row>
    <row r="24" spans="1:6" x14ac:dyDescent="0.2">
      <c r="A24" s="87"/>
      <c r="B24" s="87"/>
      <c r="C24" s="87"/>
      <c r="D24" s="87"/>
    </row>
    <row r="25" spans="1:6" x14ac:dyDescent="0.2">
      <c r="A25" s="87"/>
      <c r="B25" s="87"/>
      <c r="C25" s="87"/>
      <c r="D25" s="87"/>
    </row>
    <row r="26" spans="1:6" x14ac:dyDescent="0.2">
      <c r="A26" s="87"/>
      <c r="B26" s="87"/>
      <c r="C26" s="87"/>
      <c r="D26" s="87"/>
    </row>
    <row r="27" spans="1:6" x14ac:dyDescent="0.2">
      <c r="A27" s="87"/>
      <c r="B27" s="87"/>
      <c r="C27" s="87"/>
      <c r="D27" s="87"/>
    </row>
    <row r="28" spans="1:6" x14ac:dyDescent="0.2">
      <c r="A28" s="87"/>
      <c r="B28" s="87"/>
      <c r="C28" s="87"/>
      <c r="D28" s="87"/>
    </row>
    <row r="29" spans="1:6" x14ac:dyDescent="0.2">
      <c r="A29" s="87"/>
      <c r="B29" s="87"/>
      <c r="C29" s="87"/>
      <c r="D29" s="87"/>
    </row>
    <row r="30" spans="1:6" x14ac:dyDescent="0.2">
      <c r="A30" s="87"/>
      <c r="B30" s="87"/>
      <c r="C30" s="87"/>
      <c r="D30" s="87"/>
    </row>
    <row r="31" spans="1:6" x14ac:dyDescent="0.2">
      <c r="A31" s="87"/>
      <c r="B31" s="87"/>
      <c r="C31" s="87"/>
      <c r="D31" s="87"/>
    </row>
    <row r="32" spans="1:6" x14ac:dyDescent="0.2">
      <c r="A32" s="87"/>
      <c r="B32" s="87"/>
      <c r="C32" s="87"/>
      <c r="D32" s="87"/>
    </row>
    <row r="33" spans="1:6" x14ac:dyDescent="0.2">
      <c r="A33" s="87"/>
      <c r="B33" s="87"/>
      <c r="C33" s="87"/>
      <c r="D33" s="87"/>
    </row>
    <row r="34" spans="1:6" x14ac:dyDescent="0.2">
      <c r="A34" s="87"/>
      <c r="B34" s="87"/>
      <c r="C34" s="87"/>
      <c r="D34" s="87"/>
    </row>
    <row r="35" spans="1:6" x14ac:dyDescent="0.2">
      <c r="A35" s="87"/>
      <c r="B35" s="87"/>
      <c r="C35" s="87"/>
      <c r="D35" s="87"/>
    </row>
    <row r="36" spans="1:6" x14ac:dyDescent="0.2">
      <c r="A36" s="87"/>
      <c r="B36" s="87"/>
      <c r="C36" s="87"/>
      <c r="D36" s="87"/>
    </row>
    <row r="37" spans="1:6" x14ac:dyDescent="0.2">
      <c r="A37" s="87"/>
      <c r="B37" s="87"/>
      <c r="C37" s="87"/>
      <c r="D37" s="87"/>
    </row>
    <row r="38" spans="1:6" x14ac:dyDescent="0.2">
      <c r="A38" s="87"/>
      <c r="B38" s="87"/>
      <c r="C38" s="87"/>
      <c r="D38" s="87"/>
    </row>
    <row r="39" spans="1:6" s="130" customFormat="1" x14ac:dyDescent="0.2">
      <c r="A39" s="87"/>
      <c r="B39" s="87"/>
      <c r="C39" s="87"/>
      <c r="D39" s="87"/>
      <c r="E39" s="55"/>
      <c r="F39" s="55"/>
    </row>
    <row r="40" spans="1:6" s="130" customFormat="1" x14ac:dyDescent="0.2">
      <c r="A40" s="87"/>
      <c r="B40" s="87"/>
      <c r="C40" s="87"/>
      <c r="D40" s="87"/>
      <c r="E40" s="55"/>
      <c r="F40" s="55"/>
    </row>
    <row r="41" spans="1:6" s="130" customFormat="1" x14ac:dyDescent="0.2">
      <c r="A41" s="87"/>
      <c r="B41" s="87"/>
      <c r="C41" s="87"/>
      <c r="D41" s="87"/>
      <c r="E41" s="55"/>
      <c r="F41" s="55"/>
    </row>
    <row r="42" spans="1:6" s="130" customFormat="1" x14ac:dyDescent="0.2">
      <c r="A42" s="87"/>
      <c r="B42" s="87"/>
      <c r="C42" s="87"/>
      <c r="D42" s="87"/>
      <c r="E42" s="55"/>
      <c r="F42" s="55"/>
    </row>
    <row r="43" spans="1:6" s="130" customFormat="1" x14ac:dyDescent="0.2">
      <c r="A43" s="87"/>
      <c r="B43" s="87"/>
      <c r="C43" s="87"/>
      <c r="D43" s="87"/>
      <c r="E43" s="55"/>
      <c r="F43" s="55"/>
    </row>
    <row r="44" spans="1:6" s="130" customFormat="1" x14ac:dyDescent="0.2">
      <c r="A44" s="87"/>
      <c r="B44" s="87"/>
      <c r="C44" s="87"/>
      <c r="D44" s="87"/>
      <c r="E44" s="55"/>
      <c r="F44" s="55"/>
    </row>
    <row r="45" spans="1:6" s="130" customFormat="1" x14ac:dyDescent="0.2">
      <c r="A45" s="87"/>
      <c r="B45" s="87"/>
      <c r="C45" s="87"/>
      <c r="D45" s="87"/>
      <c r="E45" s="55"/>
      <c r="F45" s="55"/>
    </row>
    <row r="46" spans="1:6" s="130" customFormat="1" x14ac:dyDescent="0.2">
      <c r="A46" s="87"/>
      <c r="B46" s="87"/>
      <c r="C46" s="87"/>
      <c r="D46" s="87"/>
      <c r="E46" s="55"/>
      <c r="F46" s="55"/>
    </row>
    <row r="47" spans="1:6" s="130" customFormat="1" x14ac:dyDescent="0.2">
      <c r="A47" s="87"/>
      <c r="B47" s="87"/>
      <c r="C47" s="87"/>
      <c r="D47" s="87"/>
      <c r="E47" s="55"/>
      <c r="F47" s="55"/>
    </row>
    <row r="48" spans="1:6" s="130" customFormat="1" x14ac:dyDescent="0.2">
      <c r="A48" s="87"/>
      <c r="B48" s="87"/>
      <c r="C48" s="87"/>
      <c r="D48" s="87"/>
      <c r="E48" s="55"/>
      <c r="F48" s="55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</sheetData>
  <sheetProtection algorithmName="SHA-512" hashValue="Yr+gyKS3C+/3OCsrdlBHtFBfdUzrOHRinvz3wxvKsjstladJuTppdj89970wQ8GGmC65Ks4NlGVrVZb9wKJQHw==" saltValue="HOmDqRuGD16Pp2ffK2f4Kg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5">
      <selection activeCell="G21" sqref="G21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D26" sqref="D26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13">
      <selection activeCell="H4" sqref="H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13">
      <selection activeCell="H4" sqref="H4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13">
      <selection activeCell="H4" sqref="H4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2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H8" sqref="H8:I25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649E695-1965-478C-9E0B-ACEFA4C5F57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DA36C89-1B3E-429F-B678-1CBAFB19E38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7">
    <pageSetUpPr fitToPage="1"/>
  </sheetPr>
  <dimension ref="A1:G162"/>
  <sheetViews>
    <sheetView zoomScaleNormal="100" zoomScaleSheetLayoutView="100" workbookViewId="0">
      <selection activeCell="B7" sqref="B7:D8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5" customWidth="1"/>
    <col min="6" max="6" width="15.7109375" style="55" customWidth="1"/>
    <col min="7" max="7" width="15.7109375" style="55" hidden="1" customWidth="1"/>
    <col min="8" max="16384" width="9.140625" style="55"/>
  </cols>
  <sheetData>
    <row r="1" spans="1:7" ht="13.5" thickBot="1" x14ac:dyDescent="0.25">
      <c r="A1" s="132"/>
      <c r="B1" s="132"/>
      <c r="C1" s="132"/>
      <c r="D1" s="132"/>
      <c r="E1" s="132"/>
      <c r="F1" s="132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180</v>
      </c>
      <c r="D3" s="145">
        <v>16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18" t="s">
        <v>250</v>
      </c>
    </row>
    <row r="5" spans="1:7" ht="13.5" thickBot="1" x14ac:dyDescent="0.25">
      <c r="A5" s="519" t="s">
        <v>125</v>
      </c>
      <c r="B5" s="520"/>
      <c r="C5" s="150"/>
      <c r="D5" s="148"/>
      <c r="E5" s="151"/>
      <c r="F5" s="219">
        <f>SUBTOTAL(9,F7:F8)</f>
        <v>2</v>
      </c>
      <c r="G5" s="55">
        <f>SUBTOTAL(9,G7:G8)</f>
        <v>0</v>
      </c>
    </row>
    <row r="6" spans="1:7" ht="51.75" thickBot="1" x14ac:dyDescent="0.25">
      <c r="A6" s="152" t="s">
        <v>40</v>
      </c>
      <c r="B6" s="305" t="s">
        <v>267</v>
      </c>
      <c r="C6" s="262" t="s">
        <v>271</v>
      </c>
      <c r="D6" s="263" t="s">
        <v>268</v>
      </c>
      <c r="E6" s="91" t="s">
        <v>272</v>
      </c>
      <c r="F6" s="100" t="s">
        <v>250</v>
      </c>
    </row>
    <row r="7" spans="1:7" s="132" customFormat="1" x14ac:dyDescent="0.2">
      <c r="A7" s="113">
        <v>1</v>
      </c>
      <c r="B7" s="306" t="s">
        <v>219</v>
      </c>
      <c r="C7" s="254"/>
      <c r="D7" s="307">
        <v>1</v>
      </c>
      <c r="E7" s="303">
        <f>IFERROR(C7*Wykaz!$F$4,"-")</f>
        <v>0</v>
      </c>
      <c r="F7" s="220">
        <f>IF((OR(C7=0,C7="",NOT(ISNUMBER(C7))))=TRUE,1,0)</f>
        <v>1</v>
      </c>
      <c r="G7" s="233">
        <f>IFERROR(D7*E7,"-")</f>
        <v>0</v>
      </c>
    </row>
    <row r="8" spans="1:7" s="132" customFormat="1" ht="13.5" thickBot="1" x14ac:dyDescent="0.25">
      <c r="A8" s="131">
        <v>2</v>
      </c>
      <c r="B8" s="308" t="s">
        <v>213</v>
      </c>
      <c r="C8" s="258"/>
      <c r="D8" s="309">
        <v>2</v>
      </c>
      <c r="E8" s="304">
        <f>IFERROR(C8*Wykaz!$F$4,"-")</f>
        <v>0</v>
      </c>
      <c r="F8" s="224">
        <f>IF((OR(C8=0,C8="",NOT(ISNUMBER(C8))))=TRUE,1,0)</f>
        <v>1</v>
      </c>
      <c r="G8" s="233">
        <f>IFERROR(D8*E8,"-")</f>
        <v>0</v>
      </c>
    </row>
    <row r="9" spans="1:7" x14ac:dyDescent="0.2">
      <c r="A9" s="129"/>
      <c r="B9" s="129"/>
      <c r="C9" s="129"/>
      <c r="D9" s="94"/>
      <c r="E9" s="94"/>
    </row>
    <row r="10" spans="1:7" s="84" customFormat="1" x14ac:dyDescent="0.2">
      <c r="B10" s="85"/>
    </row>
    <row r="11" spans="1:7" s="84" customFormat="1" x14ac:dyDescent="0.2">
      <c r="A11" s="86"/>
    </row>
    <row r="12" spans="1:7" s="84" customFormat="1" x14ac:dyDescent="0.2">
      <c r="A12" s="86"/>
    </row>
    <row r="13" spans="1:7" s="130" customFormat="1" x14ac:dyDescent="0.2">
      <c r="A13" s="129"/>
      <c r="B13" s="129"/>
      <c r="C13" s="129"/>
      <c r="D13" s="94"/>
      <c r="E13" s="94"/>
      <c r="F13" s="55"/>
    </row>
    <row r="14" spans="1:7" s="130" customFormat="1" x14ac:dyDescent="0.2">
      <c r="A14" s="129"/>
      <c r="B14" s="129"/>
      <c r="C14" s="129"/>
      <c r="D14" s="94"/>
      <c r="E14" s="94"/>
      <c r="F14" s="55"/>
    </row>
    <row r="15" spans="1:7" s="130" customFormat="1" x14ac:dyDescent="0.2">
      <c r="A15" s="87"/>
      <c r="B15" s="87"/>
      <c r="C15" s="87"/>
      <c r="D15" s="55"/>
      <c r="E15" s="55"/>
      <c r="F15" s="55"/>
    </row>
    <row r="16" spans="1:7" s="130" customFormat="1" ht="14.25" customHeight="1" x14ac:dyDescent="0.2">
      <c r="A16" s="87"/>
      <c r="B16" s="87"/>
      <c r="C16" s="87"/>
      <c r="D16" s="55"/>
      <c r="E16" s="55"/>
      <c r="F16" s="55"/>
    </row>
    <row r="17" spans="1:6" s="130" customFormat="1" x14ac:dyDescent="0.2">
      <c r="A17" s="87"/>
      <c r="B17" s="87"/>
      <c r="C17" s="87"/>
      <c r="D17" s="55"/>
      <c r="E17" s="55"/>
      <c r="F17" s="55"/>
    </row>
    <row r="18" spans="1:6" s="130" customFormat="1" x14ac:dyDescent="0.2">
      <c r="A18" s="87"/>
      <c r="B18" s="87"/>
      <c r="C18" s="87"/>
      <c r="D18" s="55"/>
      <c r="E18" s="55"/>
      <c r="F18" s="55"/>
    </row>
    <row r="19" spans="1:6" x14ac:dyDescent="0.2">
      <c r="A19" s="87"/>
      <c r="B19" s="87"/>
      <c r="C19" s="87"/>
      <c r="D19" s="88"/>
    </row>
    <row r="20" spans="1:6" x14ac:dyDescent="0.2">
      <c r="A20" s="87"/>
      <c r="B20" s="87"/>
      <c r="C20" s="87"/>
      <c r="D20" s="88"/>
    </row>
    <row r="21" spans="1:6" x14ac:dyDescent="0.2">
      <c r="A21" s="87"/>
      <c r="B21" s="87"/>
      <c r="C21" s="87"/>
      <c r="D21" s="88"/>
    </row>
    <row r="22" spans="1:6" x14ac:dyDescent="0.2">
      <c r="A22" s="87"/>
      <c r="B22" s="87"/>
      <c r="C22" s="87"/>
      <c r="D22" s="88"/>
    </row>
    <row r="23" spans="1:6" x14ac:dyDescent="0.2">
      <c r="A23" s="87"/>
      <c r="B23" s="87"/>
      <c r="C23" s="87"/>
      <c r="D23" s="88"/>
    </row>
    <row r="24" spans="1:6" x14ac:dyDescent="0.2">
      <c r="A24" s="87"/>
      <c r="B24" s="87"/>
      <c r="C24" s="87"/>
      <c r="D24" s="88"/>
    </row>
    <row r="25" spans="1:6" x14ac:dyDescent="0.2">
      <c r="A25" s="87"/>
      <c r="B25" s="87"/>
      <c r="C25" s="87"/>
      <c r="D25" s="88"/>
    </row>
    <row r="26" spans="1:6" x14ac:dyDescent="0.2">
      <c r="A26" s="87"/>
      <c r="B26" s="87"/>
      <c r="C26" s="87"/>
      <c r="D26" s="88"/>
    </row>
    <row r="27" spans="1:6" x14ac:dyDescent="0.2">
      <c r="A27" s="87"/>
      <c r="B27" s="87"/>
      <c r="C27" s="87"/>
      <c r="D27" s="88"/>
    </row>
    <row r="28" spans="1:6" s="130" customFormat="1" x14ac:dyDescent="0.2">
      <c r="A28" s="87"/>
      <c r="B28" s="87"/>
      <c r="C28" s="87"/>
      <c r="D28" s="88"/>
      <c r="E28" s="55"/>
      <c r="F28" s="55"/>
    </row>
    <row r="29" spans="1:6" s="130" customFormat="1" x14ac:dyDescent="0.2">
      <c r="A29" s="87"/>
      <c r="B29" s="87"/>
      <c r="C29" s="87"/>
      <c r="D29" s="88"/>
      <c r="E29" s="55"/>
      <c r="F29" s="55"/>
    </row>
    <row r="30" spans="1:6" s="130" customFormat="1" x14ac:dyDescent="0.2">
      <c r="A30" s="87"/>
      <c r="B30" s="87"/>
      <c r="C30" s="87"/>
      <c r="D30" s="88"/>
      <c r="E30" s="55"/>
      <c r="F30" s="55"/>
    </row>
    <row r="31" spans="1:6" s="130" customFormat="1" x14ac:dyDescent="0.2">
      <c r="A31" s="87"/>
      <c r="B31" s="87"/>
      <c r="C31" s="87"/>
      <c r="D31" s="88"/>
      <c r="E31" s="55"/>
      <c r="F31" s="55"/>
    </row>
    <row r="32" spans="1:6" s="130" customFormat="1" x14ac:dyDescent="0.2">
      <c r="A32" s="87"/>
      <c r="B32" s="87"/>
      <c r="C32" s="87"/>
      <c r="D32" s="88"/>
      <c r="E32" s="55"/>
      <c r="F32" s="55"/>
    </row>
    <row r="33" spans="1:6" s="130" customFormat="1" x14ac:dyDescent="0.2">
      <c r="A33" s="87"/>
      <c r="B33" s="87"/>
      <c r="C33" s="87"/>
      <c r="D33" s="88"/>
      <c r="E33" s="55"/>
      <c r="F33" s="55"/>
    </row>
    <row r="34" spans="1:6" s="130" customFormat="1" x14ac:dyDescent="0.2">
      <c r="A34" s="87"/>
      <c r="B34" s="87"/>
      <c r="C34" s="87"/>
      <c r="D34" s="88"/>
      <c r="E34" s="55"/>
      <c r="F34" s="55"/>
    </row>
    <row r="35" spans="1:6" s="130" customFormat="1" x14ac:dyDescent="0.2">
      <c r="A35" s="87"/>
      <c r="B35" s="87"/>
      <c r="C35" s="87"/>
      <c r="D35" s="88"/>
      <c r="E35" s="55"/>
      <c r="F35" s="55"/>
    </row>
    <row r="36" spans="1:6" s="130" customFormat="1" x14ac:dyDescent="0.2">
      <c r="A36" s="87"/>
      <c r="B36" s="87"/>
      <c r="C36" s="87"/>
      <c r="D36" s="88"/>
      <c r="E36" s="55"/>
      <c r="F36" s="55"/>
    </row>
    <row r="37" spans="1:6" s="130" customFormat="1" x14ac:dyDescent="0.2">
      <c r="A37" s="87"/>
      <c r="B37" s="87"/>
      <c r="C37" s="87"/>
      <c r="D37" s="89"/>
      <c r="E37" s="55"/>
      <c r="F37" s="55"/>
    </row>
    <row r="38" spans="1:6" x14ac:dyDescent="0.2">
      <c r="A38" s="87"/>
      <c r="B38" s="87"/>
      <c r="C38" s="87"/>
      <c r="D38" s="90"/>
    </row>
    <row r="39" spans="1:6" x14ac:dyDescent="0.2">
      <c r="A39" s="87"/>
      <c r="B39" s="87"/>
      <c r="C39" s="87"/>
      <c r="D39" s="89"/>
    </row>
    <row r="40" spans="1:6" x14ac:dyDescent="0.2">
      <c r="A40" s="87"/>
      <c r="B40" s="87"/>
      <c r="C40" s="87"/>
      <c r="D40" s="89"/>
    </row>
    <row r="41" spans="1:6" x14ac:dyDescent="0.2">
      <c r="A41" s="87"/>
      <c r="B41" s="87"/>
      <c r="C41" s="87"/>
      <c r="D41" s="89"/>
    </row>
    <row r="42" spans="1:6" x14ac:dyDescent="0.2">
      <c r="A42" s="87"/>
      <c r="B42" s="87"/>
      <c r="C42" s="87"/>
      <c r="D42" s="89"/>
    </row>
    <row r="43" spans="1:6" x14ac:dyDescent="0.2">
      <c r="A43" s="87"/>
      <c r="B43" s="87"/>
      <c r="C43" s="87"/>
      <c r="D43" s="112"/>
    </row>
    <row r="44" spans="1:6" x14ac:dyDescent="0.2">
      <c r="A44" s="87"/>
      <c r="B44" s="87"/>
      <c r="C44" s="87"/>
      <c r="D44" s="87"/>
    </row>
    <row r="45" spans="1:6" x14ac:dyDescent="0.2">
      <c r="A45" s="87"/>
      <c r="B45" s="87"/>
      <c r="C45" s="87"/>
      <c r="D45" s="87"/>
    </row>
    <row r="46" spans="1:6" x14ac:dyDescent="0.2">
      <c r="A46" s="87"/>
      <c r="B46" s="87"/>
      <c r="C46" s="87"/>
      <c r="D46" s="87"/>
    </row>
    <row r="47" spans="1:6" x14ac:dyDescent="0.2">
      <c r="A47" s="87"/>
      <c r="B47" s="87"/>
      <c r="C47" s="87"/>
      <c r="D47" s="87"/>
    </row>
    <row r="48" spans="1:6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  <row r="159" spans="1:4" x14ac:dyDescent="0.2">
      <c r="A159" s="87"/>
      <c r="B159" s="87"/>
      <c r="C159" s="87"/>
      <c r="D159" s="87"/>
    </row>
    <row r="160" spans="1:4" x14ac:dyDescent="0.2">
      <c r="A160" s="87"/>
      <c r="B160" s="87"/>
      <c r="C160" s="87"/>
      <c r="D160" s="87"/>
    </row>
    <row r="161" spans="1:4" x14ac:dyDescent="0.2">
      <c r="A161" s="87"/>
      <c r="B161" s="87"/>
      <c r="C161" s="87"/>
      <c r="D161" s="87"/>
    </row>
    <row r="162" spans="1:4" x14ac:dyDescent="0.2">
      <c r="A162" s="87"/>
      <c r="B162" s="87"/>
      <c r="C162" s="87"/>
      <c r="D162" s="87"/>
    </row>
  </sheetData>
  <sheetProtection algorithmName="SHA-512" hashValue="6QOYNkkioNJrMVlMhvM0TC3nQiz5PTSPH6PRMAaCIYOmbPRyJ0P0J9S2itsMToCO7twxIyy5Jq2EMeWf5+gKCA==" saltValue="N93ByF5t+KtdAiQrzuxBwQ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G14" sqref="G1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D15" sqref="D15"/>
      <pageMargins left="0.74803149606299213" right="0.74803149606299213" top="0.98425196850393704" bottom="0.98425196850393704" header="0.51181102362204722" footer="0.51181102362204722"/>
      <pageSetup paperSize="9" scale="81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C3" sqref="C3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C3" sqref="C3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C3" sqref="C3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1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H8" sqref="H8:I14"/>
      <pageMargins left="0.74803149606299213" right="0.74803149606299213" top="0.98425196850393704" bottom="0.98425196850393704" header="0.51181102362204722" footer="0.51181102362204722"/>
      <pageSetup paperSize="9" scale="69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4774D35-989B-4722-A4D5-25D7C187F09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EE2CA36-9BAC-4935-ACDF-503E4A20E85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18">
    <pageSetUpPr fitToPage="1"/>
  </sheetPr>
  <dimension ref="A1:G160"/>
  <sheetViews>
    <sheetView zoomScaleNormal="100" zoomScaleSheetLayoutView="100" workbookViewId="0">
      <selection activeCell="B7" sqref="B7:D10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5" customWidth="1"/>
    <col min="6" max="6" width="15.7109375" style="55" customWidth="1"/>
    <col min="7" max="7" width="15.7109375" style="55" hidden="1" customWidth="1"/>
    <col min="8" max="16384" width="9.140625" style="55"/>
  </cols>
  <sheetData>
    <row r="1" spans="1:7" ht="13.5" thickBot="1" x14ac:dyDescent="0.25">
      <c r="A1" s="132"/>
      <c r="B1" s="132"/>
      <c r="C1" s="132"/>
      <c r="D1" s="132"/>
      <c r="E1" s="132"/>
      <c r="F1" s="132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180</v>
      </c>
      <c r="D3" s="145">
        <v>17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18" t="s">
        <v>250</v>
      </c>
    </row>
    <row r="5" spans="1:7" ht="13.5" thickBot="1" x14ac:dyDescent="0.25">
      <c r="A5" s="519" t="s">
        <v>126</v>
      </c>
      <c r="B5" s="520"/>
      <c r="C5" s="150" t="s">
        <v>124</v>
      </c>
      <c r="D5" s="148"/>
      <c r="E5" s="151"/>
      <c r="F5" s="219">
        <f>SUBTOTAL(9,F7:F10)</f>
        <v>4</v>
      </c>
      <c r="G5" s="55">
        <f>SUBTOTAL(9,G7:G10)</f>
        <v>0</v>
      </c>
    </row>
    <row r="6" spans="1:7" ht="51.75" thickBot="1" x14ac:dyDescent="0.25">
      <c r="A6" s="152" t="s">
        <v>40</v>
      </c>
      <c r="B6" s="305" t="s">
        <v>267</v>
      </c>
      <c r="C6" s="262" t="s">
        <v>271</v>
      </c>
      <c r="D6" s="263" t="s">
        <v>268</v>
      </c>
      <c r="E6" s="91" t="s">
        <v>272</v>
      </c>
      <c r="F6" s="100" t="s">
        <v>250</v>
      </c>
    </row>
    <row r="7" spans="1:7" ht="25.5" x14ac:dyDescent="0.2">
      <c r="A7" s="113">
        <v>1</v>
      </c>
      <c r="B7" s="306" t="s">
        <v>220</v>
      </c>
      <c r="C7" s="254"/>
      <c r="D7" s="311">
        <v>1</v>
      </c>
      <c r="E7" s="303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ht="25.5" x14ac:dyDescent="0.2">
      <c r="A8" s="113">
        <v>2</v>
      </c>
      <c r="B8" s="312" t="s">
        <v>203</v>
      </c>
      <c r="C8" s="252"/>
      <c r="D8" s="313">
        <v>1</v>
      </c>
      <c r="E8" s="310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x14ac:dyDescent="0.2">
      <c r="A9" s="113">
        <v>3</v>
      </c>
      <c r="B9" s="314" t="s">
        <v>193</v>
      </c>
      <c r="C9" s="252"/>
      <c r="D9" s="313">
        <v>2</v>
      </c>
      <c r="E9" s="310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ht="13.5" thickBot="1" x14ac:dyDescent="0.25">
      <c r="A10" s="159">
        <v>4</v>
      </c>
      <c r="B10" s="315" t="s">
        <v>194</v>
      </c>
      <c r="C10" s="258"/>
      <c r="D10" s="316">
        <v>1</v>
      </c>
      <c r="E10" s="304">
        <f>IFERROR(C10*Wykaz!$F$4,"-")</f>
        <v>0</v>
      </c>
      <c r="F10" s="212">
        <f>IF((OR(C10=0,C10="",NOT(ISNUMBER(C10))))=TRUE,1,0)</f>
        <v>1</v>
      </c>
      <c r="G10" s="230">
        <f>IFERROR(D10*E10,"-")</f>
        <v>0</v>
      </c>
    </row>
    <row r="11" spans="1:7" s="130" customFormat="1" x14ac:dyDescent="0.2">
      <c r="A11" s="129"/>
      <c r="B11" s="129"/>
      <c r="C11" s="129"/>
      <c r="D11" s="94"/>
      <c r="E11" s="55"/>
      <c r="F11" s="55"/>
    </row>
    <row r="12" spans="1:7" s="130" customFormat="1" x14ac:dyDescent="0.2">
      <c r="A12" s="129"/>
      <c r="B12" s="129"/>
      <c r="C12" s="129"/>
      <c r="D12" s="94"/>
      <c r="E12" s="55"/>
      <c r="F12" s="55"/>
    </row>
    <row r="13" spans="1:7" s="84" customFormat="1" x14ac:dyDescent="0.2">
      <c r="B13" s="85"/>
    </row>
    <row r="14" spans="1:7" s="84" customFormat="1" x14ac:dyDescent="0.2">
      <c r="A14" s="86"/>
    </row>
    <row r="15" spans="1:7" s="84" customFormat="1" x14ac:dyDescent="0.2">
      <c r="A15" s="86"/>
    </row>
    <row r="16" spans="1:7" s="130" customFormat="1" x14ac:dyDescent="0.2">
      <c r="A16" s="87"/>
      <c r="B16" s="87"/>
      <c r="C16" s="87"/>
      <c r="D16" s="55"/>
      <c r="E16" s="55"/>
      <c r="F16" s="55"/>
    </row>
    <row r="17" spans="1:6" s="130" customFormat="1" x14ac:dyDescent="0.2">
      <c r="A17" s="87"/>
      <c r="B17" s="87"/>
      <c r="C17" s="87"/>
      <c r="D17" s="88"/>
      <c r="E17" s="55"/>
      <c r="F17" s="55"/>
    </row>
    <row r="18" spans="1:6" s="130" customFormat="1" x14ac:dyDescent="0.2">
      <c r="A18" s="87"/>
      <c r="B18" s="87"/>
      <c r="C18" s="87"/>
      <c r="D18" s="88"/>
      <c r="E18" s="55"/>
      <c r="F18" s="55"/>
    </row>
    <row r="19" spans="1:6" s="130" customFormat="1" x14ac:dyDescent="0.2">
      <c r="A19" s="87"/>
      <c r="B19" s="87"/>
      <c r="C19" s="87"/>
      <c r="D19" s="88"/>
      <c r="E19" s="55"/>
      <c r="F19" s="55"/>
    </row>
    <row r="20" spans="1:6" x14ac:dyDescent="0.2">
      <c r="A20" s="87"/>
      <c r="B20" s="87"/>
      <c r="C20" s="87"/>
      <c r="D20" s="88"/>
    </row>
    <row r="21" spans="1:6" x14ac:dyDescent="0.2">
      <c r="A21" s="87"/>
      <c r="B21" s="87"/>
      <c r="C21" s="87"/>
      <c r="D21" s="88"/>
    </row>
    <row r="22" spans="1:6" x14ac:dyDescent="0.2">
      <c r="A22" s="87"/>
      <c r="B22" s="87"/>
      <c r="C22" s="87"/>
      <c r="D22" s="88"/>
    </row>
    <row r="23" spans="1:6" x14ac:dyDescent="0.2">
      <c r="A23" s="87"/>
      <c r="B23" s="87"/>
      <c r="C23" s="87"/>
      <c r="D23" s="88"/>
    </row>
    <row r="24" spans="1:6" x14ac:dyDescent="0.2">
      <c r="A24" s="87"/>
      <c r="B24" s="87"/>
      <c r="C24" s="87"/>
      <c r="D24" s="88"/>
    </row>
    <row r="25" spans="1:6" x14ac:dyDescent="0.2">
      <c r="A25" s="87"/>
      <c r="B25" s="87"/>
      <c r="C25" s="87"/>
      <c r="D25" s="88"/>
    </row>
    <row r="26" spans="1:6" x14ac:dyDescent="0.2">
      <c r="A26" s="87"/>
      <c r="B26" s="87"/>
      <c r="C26" s="87"/>
      <c r="D26" s="88"/>
    </row>
    <row r="27" spans="1:6" x14ac:dyDescent="0.2">
      <c r="A27" s="87"/>
      <c r="B27" s="87"/>
      <c r="C27" s="87"/>
      <c r="D27" s="88"/>
    </row>
    <row r="28" spans="1:6" x14ac:dyDescent="0.2">
      <c r="A28" s="87"/>
      <c r="B28" s="87"/>
      <c r="C28" s="87"/>
      <c r="D28" s="88"/>
    </row>
    <row r="29" spans="1:6" x14ac:dyDescent="0.2">
      <c r="A29" s="87"/>
      <c r="B29" s="87"/>
      <c r="C29" s="87"/>
      <c r="D29" s="88"/>
    </row>
    <row r="30" spans="1:6" x14ac:dyDescent="0.2">
      <c r="A30" s="87"/>
      <c r="B30" s="87"/>
      <c r="C30" s="87"/>
      <c r="D30" s="88"/>
    </row>
    <row r="31" spans="1:6" x14ac:dyDescent="0.2">
      <c r="A31" s="87"/>
      <c r="B31" s="87"/>
      <c r="C31" s="87"/>
      <c r="D31" s="88"/>
    </row>
    <row r="32" spans="1:6" x14ac:dyDescent="0.2">
      <c r="A32" s="87"/>
      <c r="B32" s="87"/>
      <c r="C32" s="87"/>
      <c r="D32" s="88"/>
    </row>
    <row r="33" spans="1:4" x14ac:dyDescent="0.2">
      <c r="A33" s="87"/>
      <c r="B33" s="87"/>
      <c r="C33" s="87"/>
      <c r="D33" s="88"/>
    </row>
    <row r="34" spans="1:4" x14ac:dyDescent="0.2">
      <c r="A34" s="87"/>
      <c r="B34" s="87"/>
      <c r="C34" s="87"/>
      <c r="D34" s="88"/>
    </row>
    <row r="35" spans="1:4" x14ac:dyDescent="0.2">
      <c r="A35" s="87"/>
      <c r="B35" s="87"/>
      <c r="C35" s="87"/>
      <c r="D35" s="89"/>
    </row>
    <row r="36" spans="1:4" x14ac:dyDescent="0.2">
      <c r="A36" s="87"/>
      <c r="B36" s="87"/>
      <c r="C36" s="87"/>
      <c r="D36" s="90"/>
    </row>
    <row r="37" spans="1:4" x14ac:dyDescent="0.2">
      <c r="A37" s="87"/>
      <c r="B37" s="87"/>
      <c r="C37" s="87"/>
      <c r="D37" s="89"/>
    </row>
    <row r="38" spans="1:4" x14ac:dyDescent="0.2">
      <c r="A38" s="87"/>
      <c r="B38" s="87"/>
      <c r="C38" s="87"/>
      <c r="D38" s="89"/>
    </row>
    <row r="39" spans="1:4" x14ac:dyDescent="0.2">
      <c r="A39" s="87"/>
      <c r="B39" s="87"/>
      <c r="C39" s="87"/>
      <c r="D39" s="89"/>
    </row>
    <row r="40" spans="1:4" x14ac:dyDescent="0.2">
      <c r="A40" s="87"/>
      <c r="B40" s="87"/>
      <c r="C40" s="87"/>
      <c r="D40" s="89"/>
    </row>
    <row r="41" spans="1:4" x14ac:dyDescent="0.2">
      <c r="A41" s="87"/>
      <c r="B41" s="87"/>
      <c r="C41" s="87"/>
      <c r="D41" s="112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  <row r="159" spans="1:4" x14ac:dyDescent="0.2">
      <c r="A159" s="87"/>
      <c r="B159" s="87"/>
      <c r="C159" s="87"/>
      <c r="D159" s="87"/>
    </row>
    <row r="160" spans="1:4" x14ac:dyDescent="0.2">
      <c r="A160" s="87"/>
      <c r="B160" s="87"/>
      <c r="C160" s="87"/>
      <c r="D160" s="87"/>
    </row>
  </sheetData>
  <sheetProtection algorithmName="SHA-512" hashValue="Z9xFnrpn003lszfE3upaDHh5mCjawfMfGQk//ejJe7GnigXv3utmU8/UA6zJfnxwbYqCc2crnDOvBcqvCSIQJA==" saltValue="KPqEfX1uDvWXdKmBLfn65A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B14" sqref="B1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D15" sqref="D15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I9" sqref="I9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I9" sqref="I9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I9" sqref="I9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15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H8" sqref="H8:I14"/>
      <pageMargins left="0.74803149606299213" right="0.74803149606299213" top="0.98425196850393704" bottom="0.98425196850393704" header="0.51181102362204722" footer="0.51181102362204722"/>
      <pageSetup paperSize="9" scale="69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8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6D40C71-C663-439D-A878-7A8FACA97BA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C2FFDEF-1E67-47D2-982C-AFDFD3047A0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19">
    <pageSetUpPr fitToPage="1"/>
  </sheetPr>
  <dimension ref="A1:G28"/>
  <sheetViews>
    <sheetView topLeftCell="A5" zoomScaleNormal="100" zoomScaleSheetLayoutView="100" workbookViewId="0">
      <selection activeCell="B7" sqref="B7:D18"/>
    </sheetView>
  </sheetViews>
  <sheetFormatPr defaultColWidth="9.140625" defaultRowHeight="12.75" x14ac:dyDescent="0.2"/>
  <cols>
    <col min="1" max="1" width="4.7109375" style="55" customWidth="1"/>
    <col min="2" max="2" width="45.7109375" style="166" customWidth="1"/>
    <col min="3" max="3" width="17.7109375" style="55" customWidth="1"/>
    <col min="4" max="4" width="14.7109375" style="55" customWidth="1"/>
    <col min="5" max="5" width="30.7109375" style="163" customWidth="1"/>
    <col min="6" max="6" width="15.7109375" style="163" customWidth="1"/>
    <col min="7" max="7" width="15.7109375" style="163" hidden="1" customWidth="1"/>
    <col min="8" max="16384" width="9.140625" style="163"/>
  </cols>
  <sheetData>
    <row r="1" spans="1:7" ht="13.5" thickBot="1" x14ac:dyDescent="0.25">
      <c r="A1" s="132"/>
      <c r="B1" s="161"/>
      <c r="C1" s="132"/>
      <c r="D1" s="132"/>
      <c r="E1" s="162"/>
      <c r="F1" s="162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0</v>
      </c>
      <c r="D3" s="145">
        <v>18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25" t="s">
        <v>250</v>
      </c>
    </row>
    <row r="5" spans="1:7" ht="39" thickBot="1" x14ac:dyDescent="0.25">
      <c r="A5" s="519" t="s">
        <v>127</v>
      </c>
      <c r="B5" s="520"/>
      <c r="C5" s="150" t="s">
        <v>128</v>
      </c>
      <c r="D5" s="148"/>
      <c r="E5" s="151"/>
      <c r="F5" s="226">
        <f>SUBTOTAL(9,F7:F18)</f>
        <v>12</v>
      </c>
      <c r="G5" s="163">
        <f>SUBTOTAL(9,G7:G18)</f>
        <v>0</v>
      </c>
    </row>
    <row r="6" spans="1:7" ht="51.75" thickBot="1" x14ac:dyDescent="0.25">
      <c r="A6" s="152" t="s">
        <v>40</v>
      </c>
      <c r="B6" s="305" t="s">
        <v>267</v>
      </c>
      <c r="C6" s="262" t="s">
        <v>271</v>
      </c>
      <c r="D6" s="263" t="s">
        <v>268</v>
      </c>
      <c r="E6" s="91" t="s">
        <v>272</v>
      </c>
      <c r="F6" s="164" t="s">
        <v>250</v>
      </c>
    </row>
    <row r="7" spans="1:7" ht="38.25" x14ac:dyDescent="0.2">
      <c r="A7" s="197">
        <v>1</v>
      </c>
      <c r="B7" s="321" t="s">
        <v>148</v>
      </c>
      <c r="C7" s="254"/>
      <c r="D7" s="322">
        <v>2</v>
      </c>
      <c r="E7" s="318">
        <f>IFERROR(C7*Wykaz!$F$4,"-")</f>
        <v>0</v>
      </c>
      <c r="F7" s="211">
        <f t="shared" ref="F7:F18" si="0">IF((OR(C7=0,C7="",NOT(ISNUMBER(C7))))=TRUE,1,0)</f>
        <v>1</v>
      </c>
      <c r="G7" s="230">
        <f t="shared" ref="G7:G18" si="1">IFERROR(D7*E7,"-")</f>
        <v>0</v>
      </c>
    </row>
    <row r="8" spans="1:7" x14ac:dyDescent="0.2">
      <c r="A8" s="317">
        <v>2</v>
      </c>
      <c r="B8" s="323" t="s">
        <v>149</v>
      </c>
      <c r="C8" s="252"/>
      <c r="D8" s="324">
        <v>2</v>
      </c>
      <c r="E8" s="319">
        <f>IFERROR(C8*Wykaz!$F$4,"-")</f>
        <v>0</v>
      </c>
      <c r="F8" s="208">
        <f t="shared" si="0"/>
        <v>1</v>
      </c>
      <c r="G8" s="230">
        <f t="shared" si="1"/>
        <v>0</v>
      </c>
    </row>
    <row r="9" spans="1:7" x14ac:dyDescent="0.2">
      <c r="A9" s="317">
        <v>3</v>
      </c>
      <c r="B9" s="323" t="s">
        <v>150</v>
      </c>
      <c r="C9" s="252"/>
      <c r="D9" s="324">
        <v>2</v>
      </c>
      <c r="E9" s="319">
        <f>IFERROR(C9*Wykaz!$F$4,"-")</f>
        <v>0</v>
      </c>
      <c r="F9" s="208">
        <f t="shared" si="0"/>
        <v>1</v>
      </c>
      <c r="G9" s="230">
        <f t="shared" si="1"/>
        <v>0</v>
      </c>
    </row>
    <row r="10" spans="1:7" ht="38.25" x14ac:dyDescent="0.2">
      <c r="A10" s="317">
        <v>4</v>
      </c>
      <c r="B10" s="323" t="s">
        <v>168</v>
      </c>
      <c r="C10" s="252"/>
      <c r="D10" s="324">
        <v>5</v>
      </c>
      <c r="E10" s="319">
        <f>IFERROR(C10*Wykaz!$F$4,"-")</f>
        <v>0</v>
      </c>
      <c r="F10" s="208">
        <f t="shared" si="0"/>
        <v>1</v>
      </c>
      <c r="G10" s="230">
        <f t="shared" si="1"/>
        <v>0</v>
      </c>
    </row>
    <row r="11" spans="1:7" ht="25.5" x14ac:dyDescent="0.2">
      <c r="A11" s="317">
        <v>5</v>
      </c>
      <c r="B11" s="323" t="s">
        <v>151</v>
      </c>
      <c r="C11" s="252"/>
      <c r="D11" s="324">
        <v>1</v>
      </c>
      <c r="E11" s="319">
        <f>IFERROR(C11*Wykaz!$F$4,"-")</f>
        <v>0</v>
      </c>
      <c r="F11" s="208">
        <f t="shared" si="0"/>
        <v>1</v>
      </c>
      <c r="G11" s="230">
        <f t="shared" si="1"/>
        <v>0</v>
      </c>
    </row>
    <row r="12" spans="1:7" ht="25.5" x14ac:dyDescent="0.2">
      <c r="A12" s="317">
        <v>6</v>
      </c>
      <c r="B12" s="323" t="s">
        <v>152</v>
      </c>
      <c r="C12" s="252"/>
      <c r="D12" s="324">
        <v>1</v>
      </c>
      <c r="E12" s="319">
        <f>IFERROR(C12*Wykaz!$F$4,"-")</f>
        <v>0</v>
      </c>
      <c r="F12" s="208">
        <f t="shared" si="0"/>
        <v>1</v>
      </c>
      <c r="G12" s="230">
        <f t="shared" si="1"/>
        <v>0</v>
      </c>
    </row>
    <row r="13" spans="1:7" ht="25.5" x14ac:dyDescent="0.2">
      <c r="A13" s="317">
        <v>7</v>
      </c>
      <c r="B13" s="323" t="s">
        <v>153</v>
      </c>
      <c r="C13" s="252"/>
      <c r="D13" s="324">
        <v>1</v>
      </c>
      <c r="E13" s="319">
        <f>IFERROR(C13*Wykaz!$F$4,"-")</f>
        <v>0</v>
      </c>
      <c r="F13" s="208">
        <f t="shared" si="0"/>
        <v>1</v>
      </c>
      <c r="G13" s="230">
        <f t="shared" si="1"/>
        <v>0</v>
      </c>
    </row>
    <row r="14" spans="1:7" x14ac:dyDescent="0.2">
      <c r="A14" s="317">
        <v>8</v>
      </c>
      <c r="B14" s="325" t="s">
        <v>155</v>
      </c>
      <c r="C14" s="252"/>
      <c r="D14" s="324">
        <v>2</v>
      </c>
      <c r="E14" s="319">
        <f>IFERROR(C14*Wykaz!$F$4,"-")</f>
        <v>0</v>
      </c>
      <c r="F14" s="208">
        <f t="shared" si="0"/>
        <v>1</v>
      </c>
      <c r="G14" s="230">
        <f t="shared" si="1"/>
        <v>0</v>
      </c>
    </row>
    <row r="15" spans="1:7" ht="25.5" x14ac:dyDescent="0.2">
      <c r="A15" s="317">
        <v>9</v>
      </c>
      <c r="B15" s="323" t="s">
        <v>156</v>
      </c>
      <c r="C15" s="252"/>
      <c r="D15" s="324">
        <v>2</v>
      </c>
      <c r="E15" s="319">
        <f>IFERROR(C15*Wykaz!$F$4,"-")</f>
        <v>0</v>
      </c>
      <c r="F15" s="208">
        <f t="shared" si="0"/>
        <v>1</v>
      </c>
      <c r="G15" s="230">
        <f t="shared" si="1"/>
        <v>0</v>
      </c>
    </row>
    <row r="16" spans="1:7" ht="25.5" x14ac:dyDescent="0.2">
      <c r="A16" s="317">
        <v>10</v>
      </c>
      <c r="B16" s="326" t="s">
        <v>157</v>
      </c>
      <c r="C16" s="252"/>
      <c r="D16" s="324">
        <v>5</v>
      </c>
      <c r="E16" s="319">
        <f>IFERROR(C16*Wykaz!$F$4,"-")</f>
        <v>0</v>
      </c>
      <c r="F16" s="208">
        <f t="shared" si="0"/>
        <v>1</v>
      </c>
      <c r="G16" s="230">
        <f t="shared" si="1"/>
        <v>0</v>
      </c>
    </row>
    <row r="17" spans="1:7" ht="25.5" x14ac:dyDescent="0.2">
      <c r="A17" s="317">
        <v>11</v>
      </c>
      <c r="B17" s="326" t="s">
        <v>204</v>
      </c>
      <c r="C17" s="252"/>
      <c r="D17" s="324">
        <v>2</v>
      </c>
      <c r="E17" s="319">
        <f>IFERROR(C17*Wykaz!$F$4,"-")</f>
        <v>0</v>
      </c>
      <c r="F17" s="208">
        <f t="shared" si="0"/>
        <v>1</v>
      </c>
      <c r="G17" s="230">
        <f t="shared" si="1"/>
        <v>0</v>
      </c>
    </row>
    <row r="18" spans="1:7" ht="26.25" thickBot="1" x14ac:dyDescent="0.25">
      <c r="A18" s="199">
        <v>12</v>
      </c>
      <c r="B18" s="327" t="s">
        <v>195</v>
      </c>
      <c r="C18" s="258"/>
      <c r="D18" s="328">
        <v>2</v>
      </c>
      <c r="E18" s="320">
        <f>IFERROR(C18*Wykaz!$F$4,"-")</f>
        <v>0</v>
      </c>
      <c r="F18" s="212">
        <f t="shared" si="0"/>
        <v>1</v>
      </c>
      <c r="G18" s="230">
        <f t="shared" si="1"/>
        <v>0</v>
      </c>
    </row>
    <row r="19" spans="1:7" x14ac:dyDescent="0.2">
      <c r="A19" s="87"/>
      <c r="B19" s="165"/>
      <c r="C19" s="87"/>
      <c r="D19" s="87"/>
    </row>
    <row r="20" spans="1:7" x14ac:dyDescent="0.2">
      <c r="A20" s="87"/>
      <c r="B20" s="165"/>
      <c r="C20" s="87"/>
      <c r="D20" s="87"/>
    </row>
    <row r="21" spans="1:7" x14ac:dyDescent="0.2">
      <c r="A21" s="87"/>
      <c r="B21" s="165"/>
      <c r="C21" s="87"/>
      <c r="D21" s="87"/>
    </row>
    <row r="22" spans="1:7" x14ac:dyDescent="0.2">
      <c r="A22" s="87"/>
      <c r="B22" s="165"/>
      <c r="C22" s="87"/>
      <c r="D22" s="87"/>
    </row>
    <row r="23" spans="1:7" x14ac:dyDescent="0.2">
      <c r="A23" s="87"/>
      <c r="B23" s="165"/>
      <c r="C23" s="87"/>
      <c r="D23" s="87"/>
    </row>
    <row r="24" spans="1:7" x14ac:dyDescent="0.2">
      <c r="A24" s="87"/>
      <c r="B24" s="165"/>
      <c r="C24" s="87"/>
      <c r="D24" s="87"/>
    </row>
    <row r="25" spans="1:7" x14ac:dyDescent="0.2">
      <c r="A25" s="87"/>
      <c r="B25" s="165"/>
      <c r="C25" s="87"/>
      <c r="D25" s="87"/>
    </row>
    <row r="26" spans="1:7" x14ac:dyDescent="0.2">
      <c r="A26" s="87"/>
      <c r="B26" s="165"/>
      <c r="C26" s="87"/>
      <c r="D26" s="87"/>
    </row>
    <row r="27" spans="1:7" x14ac:dyDescent="0.2">
      <c r="A27" s="87"/>
      <c r="B27" s="165"/>
      <c r="C27" s="87"/>
      <c r="D27" s="87"/>
    </row>
    <row r="28" spans="1:7" x14ac:dyDescent="0.2">
      <c r="A28" s="87"/>
      <c r="B28" s="165"/>
      <c r="C28" s="87"/>
      <c r="D28" s="87"/>
    </row>
  </sheetData>
  <sheetProtection algorithmName="SHA-512" hashValue="Oc0cPOQcgGe2cM++0rA1DIM/6BiE+nKDfstTOW2cTMLysdGc9u8bOqae1x6ZngtvFjrIS8ul8RflhnQ+KbmgOA==" saltValue="Su1UdsEt9pXTvXWBOAw27Q==" spinCount="100000" sheet="1" objects="1" scenarios="1" autoFilter="0"/>
  <customSheetViews>
    <customSheetView guid="{A0188F98-CD54-4AC9-8CEA-B33191AF7402}" showPageBreaks="1" fitToPage="1" topLeftCell="A76">
      <selection sqref="A1:D1"/>
      <pageMargins left="0.7" right="0.7" top="0.75" bottom="0.75" header="0.3" footer="0.3"/>
      <printOptions horizontalCentered="1"/>
      <pageSetup paperSize="9" scale="56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70">
      <selection activeCell="B79" sqref="B79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 topLeftCell="A69">
      <selection activeCell="F85" sqref="F85"/>
      <pageMargins left="0.74803149606299213" right="0.74803149606299213" top="0.98425196850393704" bottom="0.98425196850393704" header="0.51181102362204722" footer="0.51181102362204722"/>
      <pageSetup paperSize="9" scale="73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67">
      <selection activeCell="B85" sqref="B85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67">
      <selection activeCell="B85" sqref="B85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67">
      <selection activeCell="B85" sqref="B85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L97" sqref="L97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H8" sqref="H8:I84"/>
      <pageMargins left="0.74803149606299213" right="0.74803149606299213" top="0.98425196850393704" bottom="0.98425196850393704" header="0.51181102362204722" footer="0.51181102362204722"/>
      <pageSetup paperSize="9" scale="63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 topLeftCell="A64">
      <selection activeCell="B25" sqref="B25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 topLeftCell="A64">
      <selection sqref="A1:XFD1048576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0F3272F-BAC1-4AE2-90FC-9A0C570E5A9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E38B8FE2-D297-442A-AEA3-AC9EAC72782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F5:F18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0">
    <pageSetUpPr fitToPage="1"/>
  </sheetPr>
  <dimension ref="A1:G164"/>
  <sheetViews>
    <sheetView zoomScaleNormal="100" zoomScaleSheetLayoutView="100" workbookViewId="0">
      <selection activeCell="D7" sqref="B7:D8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0</v>
      </c>
      <c r="D3" s="58">
        <v>19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07" t="s">
        <v>250</v>
      </c>
    </row>
    <row r="5" spans="1:7" ht="13.5" thickBot="1" x14ac:dyDescent="0.25">
      <c r="A5" s="512" t="s">
        <v>129</v>
      </c>
      <c r="B5" s="513"/>
      <c r="C5" s="64" t="s">
        <v>130</v>
      </c>
      <c r="D5" s="62"/>
      <c r="E5" s="65"/>
      <c r="F5" s="210">
        <f>SUBTOTAL(9,F7:F8)</f>
        <v>2</v>
      </c>
      <c r="G5" s="56">
        <f>SUBTOTAL(9,G7:G8)</f>
        <v>0</v>
      </c>
    </row>
    <row r="6" spans="1:7" ht="51.75" thickBot="1" x14ac:dyDescent="0.25">
      <c r="A6" s="66" t="s">
        <v>40</v>
      </c>
      <c r="B6" s="261" t="s">
        <v>267</v>
      </c>
      <c r="C6" s="262" t="s">
        <v>271</v>
      </c>
      <c r="D6" s="263" t="s">
        <v>268</v>
      </c>
      <c r="E6" s="91" t="s">
        <v>272</v>
      </c>
      <c r="F6" s="70" t="s">
        <v>250</v>
      </c>
    </row>
    <row r="7" spans="1:7" x14ac:dyDescent="0.2">
      <c r="A7" s="167">
        <v>1</v>
      </c>
      <c r="B7" s="331" t="s">
        <v>155</v>
      </c>
      <c r="C7" s="254"/>
      <c r="D7" s="332">
        <v>1</v>
      </c>
      <c r="E7" s="329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ht="26.25" thickBot="1" x14ac:dyDescent="0.25">
      <c r="A8" s="168">
        <v>2</v>
      </c>
      <c r="B8" s="333" t="s">
        <v>158</v>
      </c>
      <c r="C8" s="258"/>
      <c r="D8" s="334">
        <v>1</v>
      </c>
      <c r="E8" s="330">
        <f>IFERROR(C8*Wykaz!$F$4,"-")</f>
        <v>0</v>
      </c>
      <c r="F8" s="212">
        <f>IF((OR(C8=0,C8="",NOT(ISNUMBER(C8))))=TRUE,1,0)</f>
        <v>1</v>
      </c>
      <c r="G8" s="230">
        <f>IFERROR(D8*E8,"-")</f>
        <v>0</v>
      </c>
    </row>
    <row r="9" spans="1:7" x14ac:dyDescent="0.2">
      <c r="A9" s="169"/>
      <c r="B9" s="169"/>
      <c r="C9" s="169"/>
      <c r="D9" s="170"/>
    </row>
    <row r="10" spans="1:7" s="84" customFormat="1" x14ac:dyDescent="0.2">
      <c r="B10" s="85"/>
    </row>
    <row r="11" spans="1:7" s="84" customFormat="1" x14ac:dyDescent="0.2">
      <c r="A11" s="86"/>
    </row>
    <row r="12" spans="1:7" s="84" customFormat="1" x14ac:dyDescent="0.2">
      <c r="A12" s="86"/>
    </row>
    <row r="13" spans="1:7" x14ac:dyDescent="0.2">
      <c r="A13" s="129"/>
      <c r="B13" s="129"/>
      <c r="C13" s="129"/>
      <c r="D13" s="94"/>
    </row>
    <row r="14" spans="1:7" x14ac:dyDescent="0.2">
      <c r="A14" s="87"/>
      <c r="B14" s="87"/>
      <c r="C14" s="87"/>
    </row>
    <row r="15" spans="1:7" x14ac:dyDescent="0.2">
      <c r="A15" s="87"/>
      <c r="B15" s="87"/>
      <c r="C15" s="87"/>
    </row>
    <row r="16" spans="1:7" x14ac:dyDescent="0.2">
      <c r="A16" s="87"/>
      <c r="B16" s="87"/>
      <c r="C16" s="87"/>
    </row>
    <row r="17" spans="1:4" x14ac:dyDescent="0.2">
      <c r="A17" s="87"/>
      <c r="B17" s="87"/>
      <c r="C17" s="87"/>
    </row>
    <row r="18" spans="1:4" x14ac:dyDescent="0.2">
      <c r="A18" s="87"/>
      <c r="B18" s="87"/>
      <c r="C18" s="87"/>
    </row>
    <row r="19" spans="1:4" x14ac:dyDescent="0.2">
      <c r="A19" s="87"/>
      <c r="B19" s="87"/>
      <c r="C19" s="87"/>
    </row>
    <row r="20" spans="1:4" x14ac:dyDescent="0.2">
      <c r="A20" s="87"/>
      <c r="B20" s="87"/>
      <c r="C20" s="87"/>
    </row>
    <row r="21" spans="1:4" x14ac:dyDescent="0.2">
      <c r="A21" s="87"/>
      <c r="B21" s="87"/>
      <c r="C21" s="87"/>
      <c r="D21" s="88"/>
    </row>
    <row r="22" spans="1:4" x14ac:dyDescent="0.2">
      <c r="A22" s="87"/>
      <c r="B22" s="87"/>
      <c r="C22" s="87"/>
      <c r="D22" s="88"/>
    </row>
    <row r="23" spans="1:4" x14ac:dyDescent="0.2">
      <c r="A23" s="87"/>
      <c r="B23" s="87"/>
      <c r="C23" s="87"/>
      <c r="D23" s="88"/>
    </row>
    <row r="24" spans="1:4" x14ac:dyDescent="0.2">
      <c r="A24" s="87"/>
      <c r="B24" s="87"/>
      <c r="C24" s="87"/>
      <c r="D24" s="88"/>
    </row>
    <row r="25" spans="1:4" x14ac:dyDescent="0.2">
      <c r="A25" s="87"/>
      <c r="B25" s="87"/>
      <c r="C25" s="87"/>
      <c r="D25" s="88"/>
    </row>
    <row r="26" spans="1:4" x14ac:dyDescent="0.2">
      <c r="A26" s="87"/>
      <c r="B26" s="87"/>
      <c r="C26" s="87"/>
      <c r="D26" s="88"/>
    </row>
    <row r="27" spans="1:4" x14ac:dyDescent="0.2">
      <c r="A27" s="87"/>
      <c r="B27" s="87"/>
      <c r="C27" s="87"/>
      <c r="D27" s="88"/>
    </row>
    <row r="28" spans="1:4" x14ac:dyDescent="0.2">
      <c r="A28" s="87"/>
      <c r="B28" s="87"/>
      <c r="C28" s="87"/>
      <c r="D28" s="88"/>
    </row>
    <row r="29" spans="1:4" x14ac:dyDescent="0.2">
      <c r="A29" s="87"/>
      <c r="B29" s="87"/>
      <c r="C29" s="87"/>
      <c r="D29" s="88"/>
    </row>
    <row r="30" spans="1:4" x14ac:dyDescent="0.2">
      <c r="A30" s="87"/>
      <c r="B30" s="87"/>
      <c r="C30" s="87"/>
      <c r="D30" s="88"/>
    </row>
    <row r="31" spans="1:4" x14ac:dyDescent="0.2">
      <c r="A31" s="87"/>
      <c r="B31" s="87"/>
      <c r="C31" s="87"/>
      <c r="D31" s="88"/>
    </row>
    <row r="32" spans="1:4" x14ac:dyDescent="0.2">
      <c r="A32" s="87"/>
      <c r="B32" s="87"/>
      <c r="C32" s="87"/>
      <c r="D32" s="88"/>
    </row>
    <row r="33" spans="1:4" x14ac:dyDescent="0.2">
      <c r="A33" s="87"/>
      <c r="B33" s="87"/>
      <c r="C33" s="87"/>
      <c r="D33" s="88"/>
    </row>
    <row r="34" spans="1:4" x14ac:dyDescent="0.2">
      <c r="A34" s="87"/>
      <c r="B34" s="87"/>
      <c r="C34" s="87"/>
      <c r="D34" s="88"/>
    </row>
    <row r="35" spans="1:4" x14ac:dyDescent="0.2">
      <c r="A35" s="87"/>
      <c r="B35" s="87"/>
      <c r="C35" s="87"/>
      <c r="D35" s="88"/>
    </row>
    <row r="36" spans="1:4" x14ac:dyDescent="0.2">
      <c r="A36" s="87"/>
      <c r="B36" s="87"/>
      <c r="C36" s="87"/>
      <c r="D36" s="89"/>
    </row>
    <row r="37" spans="1:4" x14ac:dyDescent="0.2">
      <c r="A37" s="87"/>
      <c r="B37" s="87"/>
      <c r="C37" s="87"/>
      <c r="D37" s="90"/>
    </row>
    <row r="38" spans="1:4" x14ac:dyDescent="0.2">
      <c r="A38" s="87"/>
      <c r="B38" s="87"/>
      <c r="C38" s="87"/>
      <c r="D38" s="89"/>
    </row>
    <row r="39" spans="1:4" x14ac:dyDescent="0.2">
      <c r="A39" s="87"/>
      <c r="B39" s="87"/>
      <c r="C39" s="87"/>
      <c r="D39" s="89"/>
    </row>
    <row r="40" spans="1:4" x14ac:dyDescent="0.2">
      <c r="A40" s="87"/>
      <c r="B40" s="87"/>
      <c r="C40" s="87"/>
      <c r="D40" s="89"/>
    </row>
    <row r="41" spans="1:4" x14ac:dyDescent="0.2">
      <c r="A41" s="87"/>
      <c r="B41" s="87"/>
      <c r="C41" s="87"/>
      <c r="D41" s="89"/>
    </row>
    <row r="42" spans="1:4" x14ac:dyDescent="0.2">
      <c r="A42" s="87"/>
      <c r="B42" s="87"/>
      <c r="C42" s="87"/>
      <c r="D42" s="112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  <row r="159" spans="1:4" x14ac:dyDescent="0.2">
      <c r="A159" s="87"/>
      <c r="B159" s="87"/>
      <c r="C159" s="87"/>
      <c r="D159" s="87"/>
    </row>
    <row r="160" spans="1:4" x14ac:dyDescent="0.2">
      <c r="A160" s="87"/>
      <c r="B160" s="87"/>
      <c r="C160" s="87"/>
      <c r="D160" s="87"/>
    </row>
    <row r="161" spans="1:4" x14ac:dyDescent="0.2">
      <c r="A161" s="87"/>
      <c r="B161" s="87"/>
      <c r="C161" s="87"/>
      <c r="D161" s="87"/>
    </row>
    <row r="162" spans="1:4" x14ac:dyDescent="0.2">
      <c r="A162" s="87"/>
      <c r="B162" s="87"/>
      <c r="C162" s="87"/>
      <c r="D162" s="87"/>
    </row>
    <row r="163" spans="1:4" x14ac:dyDescent="0.2">
      <c r="A163" s="87"/>
      <c r="B163" s="87"/>
      <c r="C163" s="87"/>
      <c r="D163" s="87"/>
    </row>
    <row r="164" spans="1:4" x14ac:dyDescent="0.2">
      <c r="A164" s="87"/>
      <c r="B164" s="87"/>
      <c r="C164" s="87"/>
      <c r="D164" s="87"/>
    </row>
  </sheetData>
  <sheetProtection algorithmName="SHA-512" hashValue="igVoPOS5wkUUJnSx+8e+VM85/SzMvDOB9BgM7NSu+SQwVNlwamMqbrjliexrgLSUX6kWDJShsIPQHm/sQEI5sQ==" saltValue="6x+t6EqmbOUNJHISWn9avg==" spinCount="100000" sheet="1" objects="1" scenarios="1" autoFilter="0"/>
  <customSheetViews>
    <customSheetView guid="{A0188F98-CD54-4AC9-8CEA-B33191AF7402}" showPageBreaks="1" fitToPage="1" topLeftCell="A3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5">
      <selection activeCell="G25" sqref="G2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D35" sqref="D34:D35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G4" sqref="G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G4" sqref="G4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G4" sqref="G4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 topLeftCell="A3">
      <selection activeCell="F8" sqref="F8:F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printArea="1" view="pageBreakPreview">
      <selection activeCell="I8" sqref="I8:I24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0E0CD8B-C480-46B4-83E7-CE80FD216CD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EC1AE3E-0D3C-4A6E-B827-5F14D79701F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1">
    <pageSetUpPr fitToPage="1"/>
  </sheetPr>
  <dimension ref="A1:G162"/>
  <sheetViews>
    <sheetView zoomScaleNormal="100" zoomScaleSheetLayoutView="100" workbookViewId="0">
      <selection activeCell="B7" sqref="B7:D10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/>
    <row r="2" spans="1:7" ht="13.5" thickBot="1" x14ac:dyDescent="0.25">
      <c r="A2" s="507" t="s">
        <v>94</v>
      </c>
      <c r="B2" s="508"/>
      <c r="C2" s="57" t="s">
        <v>96</v>
      </c>
      <c r="D2" s="58" t="s">
        <v>173</v>
      </c>
      <c r="E2" s="59"/>
      <c r="F2" s="59"/>
    </row>
    <row r="3" spans="1:7" ht="13.5" thickBot="1" x14ac:dyDescent="0.25">
      <c r="A3" s="509" t="s">
        <v>93</v>
      </c>
      <c r="B3" s="510"/>
      <c r="C3" s="60" t="s">
        <v>0</v>
      </c>
      <c r="D3" s="58">
        <v>20</v>
      </c>
      <c r="E3" s="61"/>
      <c r="F3" s="61"/>
    </row>
    <row r="4" spans="1:7" ht="13.5" thickBot="1" x14ac:dyDescent="0.25">
      <c r="A4" s="509" t="s">
        <v>269</v>
      </c>
      <c r="B4" s="511"/>
      <c r="C4" s="57" t="s">
        <v>270</v>
      </c>
      <c r="D4" s="62"/>
      <c r="E4" s="63"/>
      <c r="F4" s="207" t="s">
        <v>250</v>
      </c>
    </row>
    <row r="5" spans="1:7" ht="13.5" thickBot="1" x14ac:dyDescent="0.25">
      <c r="A5" s="521" t="s">
        <v>131</v>
      </c>
      <c r="B5" s="522"/>
      <c r="C5" s="171" t="s">
        <v>132</v>
      </c>
      <c r="D5" s="62"/>
      <c r="E5" s="65"/>
      <c r="F5" s="210">
        <f>SUBTOTAL(9,F7:F10)</f>
        <v>4</v>
      </c>
      <c r="G5" s="56">
        <f>SUBTOTAL(9,G7:G10)</f>
        <v>0</v>
      </c>
    </row>
    <row r="6" spans="1:7" ht="51.75" thickBot="1" x14ac:dyDescent="0.25">
      <c r="A6" s="66" t="s">
        <v>40</v>
      </c>
      <c r="B6" s="261" t="s">
        <v>267</v>
      </c>
      <c r="C6" s="262" t="s">
        <v>271</v>
      </c>
      <c r="D6" s="263" t="s">
        <v>268</v>
      </c>
      <c r="E6" s="91" t="s">
        <v>272</v>
      </c>
      <c r="F6" s="70" t="s">
        <v>250</v>
      </c>
    </row>
    <row r="7" spans="1:7" x14ac:dyDescent="0.2">
      <c r="A7" s="71">
        <v>1</v>
      </c>
      <c r="B7" s="336" t="s">
        <v>159</v>
      </c>
      <c r="C7" s="254"/>
      <c r="D7" s="332">
        <v>1</v>
      </c>
      <c r="E7" s="329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x14ac:dyDescent="0.2">
      <c r="A8" s="75">
        <v>2</v>
      </c>
      <c r="B8" s="337" t="s">
        <v>160</v>
      </c>
      <c r="C8" s="252"/>
      <c r="D8" s="338">
        <v>1</v>
      </c>
      <c r="E8" s="335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x14ac:dyDescent="0.2">
      <c r="A9" s="75">
        <v>3</v>
      </c>
      <c r="B9" s="337" t="s">
        <v>161</v>
      </c>
      <c r="C9" s="252"/>
      <c r="D9" s="338">
        <v>1</v>
      </c>
      <c r="E9" s="335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ht="13.5" thickBot="1" x14ac:dyDescent="0.25">
      <c r="A10" s="81">
        <v>4</v>
      </c>
      <c r="B10" s="339" t="s">
        <v>162</v>
      </c>
      <c r="C10" s="258"/>
      <c r="D10" s="334">
        <v>1</v>
      </c>
      <c r="E10" s="330">
        <f>IFERROR(C10*Wykaz!$F$4,"-")</f>
        <v>0</v>
      </c>
      <c r="F10" s="212">
        <f>IF((OR(C10=0,C10="",NOT(ISNUMBER(C10))))=TRUE,1,0)</f>
        <v>1</v>
      </c>
      <c r="G10" s="230">
        <f>IFERROR(D10*E10,"-")</f>
        <v>0</v>
      </c>
    </row>
    <row r="11" spans="1:7" x14ac:dyDescent="0.2">
      <c r="A11" s="129"/>
      <c r="B11" s="129"/>
      <c r="C11" s="129"/>
      <c r="D11" s="94"/>
    </row>
    <row r="12" spans="1:7" s="84" customFormat="1" x14ac:dyDescent="0.2">
      <c r="B12" s="85"/>
    </row>
    <row r="13" spans="1:7" s="84" customFormat="1" x14ac:dyDescent="0.2">
      <c r="A13" s="86"/>
    </row>
    <row r="14" spans="1:7" s="84" customFormat="1" x14ac:dyDescent="0.2">
      <c r="A14" s="86"/>
    </row>
    <row r="15" spans="1:7" x14ac:dyDescent="0.2">
      <c r="A15" s="87"/>
      <c r="B15" s="87"/>
      <c r="C15" s="87"/>
    </row>
    <row r="16" spans="1:7" x14ac:dyDescent="0.2">
      <c r="A16" s="87"/>
      <c r="B16" s="87"/>
      <c r="C16" s="87"/>
    </row>
    <row r="17" spans="1:4" x14ac:dyDescent="0.2">
      <c r="A17" s="87"/>
      <c r="B17" s="87"/>
      <c r="C17" s="87"/>
    </row>
    <row r="18" spans="1:4" x14ac:dyDescent="0.2">
      <c r="A18" s="87"/>
      <c r="B18" s="87"/>
      <c r="C18" s="87"/>
    </row>
    <row r="19" spans="1:4" x14ac:dyDescent="0.2">
      <c r="A19" s="87"/>
      <c r="B19" s="87"/>
      <c r="C19" s="87"/>
      <c r="D19" s="88"/>
    </row>
    <row r="20" spans="1:4" x14ac:dyDescent="0.2">
      <c r="A20" s="87"/>
      <c r="B20" s="87"/>
      <c r="C20" s="87"/>
      <c r="D20" s="88"/>
    </row>
    <row r="21" spans="1:4" x14ac:dyDescent="0.2">
      <c r="A21" s="87"/>
      <c r="B21" s="87"/>
      <c r="C21" s="87"/>
      <c r="D21" s="88"/>
    </row>
    <row r="22" spans="1:4" x14ac:dyDescent="0.2">
      <c r="A22" s="87"/>
      <c r="B22" s="87"/>
      <c r="C22" s="87"/>
      <c r="D22" s="88"/>
    </row>
    <row r="23" spans="1:4" x14ac:dyDescent="0.2">
      <c r="A23" s="87"/>
      <c r="B23" s="87"/>
      <c r="C23" s="87"/>
      <c r="D23" s="88"/>
    </row>
    <row r="24" spans="1:4" x14ac:dyDescent="0.2">
      <c r="A24" s="87"/>
      <c r="B24" s="87"/>
      <c r="C24" s="87"/>
      <c r="D24" s="88"/>
    </row>
    <row r="25" spans="1:4" x14ac:dyDescent="0.2">
      <c r="A25" s="87"/>
      <c r="B25" s="87"/>
      <c r="C25" s="87"/>
      <c r="D25" s="88"/>
    </row>
    <row r="26" spans="1:4" x14ac:dyDescent="0.2">
      <c r="A26" s="87"/>
      <c r="B26" s="87"/>
      <c r="C26" s="87"/>
      <c r="D26" s="88"/>
    </row>
    <row r="27" spans="1:4" x14ac:dyDescent="0.2">
      <c r="A27" s="87"/>
      <c r="B27" s="87"/>
      <c r="C27" s="87"/>
      <c r="D27" s="88"/>
    </row>
    <row r="28" spans="1:4" x14ac:dyDescent="0.2">
      <c r="A28" s="87"/>
      <c r="B28" s="87"/>
      <c r="C28" s="87"/>
      <c r="D28" s="88"/>
    </row>
    <row r="29" spans="1:4" x14ac:dyDescent="0.2">
      <c r="A29" s="87"/>
      <c r="B29" s="87"/>
      <c r="C29" s="87"/>
      <c r="D29" s="88"/>
    </row>
    <row r="30" spans="1:4" x14ac:dyDescent="0.2">
      <c r="A30" s="87"/>
      <c r="B30" s="87"/>
      <c r="C30" s="87"/>
      <c r="D30" s="88"/>
    </row>
    <row r="31" spans="1:4" x14ac:dyDescent="0.2">
      <c r="A31" s="87"/>
      <c r="B31" s="87"/>
      <c r="C31" s="87"/>
      <c r="D31" s="88"/>
    </row>
    <row r="32" spans="1:4" x14ac:dyDescent="0.2">
      <c r="A32" s="87"/>
      <c r="B32" s="87"/>
      <c r="C32" s="87"/>
      <c r="D32" s="88"/>
    </row>
    <row r="33" spans="1:4" x14ac:dyDescent="0.2">
      <c r="A33" s="87"/>
      <c r="B33" s="87"/>
      <c r="C33" s="87"/>
      <c r="D33" s="88"/>
    </row>
    <row r="34" spans="1:4" x14ac:dyDescent="0.2">
      <c r="A34" s="87"/>
      <c r="B34" s="87"/>
      <c r="C34" s="87"/>
      <c r="D34" s="88"/>
    </row>
    <row r="35" spans="1:4" x14ac:dyDescent="0.2">
      <c r="A35" s="87"/>
      <c r="B35" s="87"/>
      <c r="C35" s="87"/>
      <c r="D35" s="88"/>
    </row>
    <row r="36" spans="1:4" x14ac:dyDescent="0.2">
      <c r="A36" s="87"/>
      <c r="B36" s="87"/>
      <c r="C36" s="87"/>
      <c r="D36" s="88"/>
    </row>
    <row r="37" spans="1:4" x14ac:dyDescent="0.2">
      <c r="A37" s="87"/>
      <c r="B37" s="87"/>
      <c r="C37" s="87"/>
      <c r="D37" s="89"/>
    </row>
    <row r="38" spans="1:4" x14ac:dyDescent="0.2">
      <c r="A38" s="87"/>
      <c r="B38" s="87"/>
      <c r="C38" s="87"/>
      <c r="D38" s="90"/>
    </row>
    <row r="39" spans="1:4" x14ac:dyDescent="0.2">
      <c r="A39" s="87"/>
      <c r="B39" s="87"/>
      <c r="C39" s="87"/>
      <c r="D39" s="89"/>
    </row>
    <row r="40" spans="1:4" x14ac:dyDescent="0.2">
      <c r="A40" s="87"/>
      <c r="B40" s="87"/>
      <c r="C40" s="87"/>
      <c r="D40" s="89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  <row r="159" spans="1:4" x14ac:dyDescent="0.2">
      <c r="A159" s="87"/>
      <c r="B159" s="87"/>
      <c r="C159" s="87"/>
      <c r="D159" s="87"/>
    </row>
    <row r="160" spans="1:4" x14ac:dyDescent="0.2">
      <c r="A160" s="87"/>
      <c r="B160" s="87"/>
      <c r="C160" s="87"/>
      <c r="D160" s="87"/>
    </row>
    <row r="161" spans="1:4" x14ac:dyDescent="0.2">
      <c r="A161" s="87"/>
      <c r="B161" s="87"/>
      <c r="C161" s="87"/>
      <c r="D161" s="87"/>
    </row>
    <row r="162" spans="1:4" x14ac:dyDescent="0.2">
      <c r="A162" s="87"/>
      <c r="B162" s="87"/>
      <c r="C162" s="87"/>
      <c r="D162" s="87"/>
    </row>
  </sheetData>
  <sheetProtection algorithmName="SHA-512" hashValue="C1iIxln2ogTgc3Vk0gMk/P5tAIYyPsyIZQB77LiixfOD54lGgwY75mbdPl/oRuQBxjhVqIoKXzXtKk0FG1NiBQ==" saltValue="AWe5Fh+/TXyUd0gRNWBGTQ==" spinCount="100000" sheet="1" objects="1" scenarios="1" autoFilter="0"/>
  <customSheetViews>
    <customSheetView guid="{A0188F98-CD54-4AC9-8CEA-B33191AF7402}" showPageBreaks="1" fitToPage="1" topLeftCell="A4">
      <selection sqref="A1:D1"/>
      <pageMargins left="0.7" right="0.7" top="0.75" bottom="0.75" header="0.3" footer="0.3"/>
      <printOptions horizontalCentered="1"/>
      <pageSetup paperSize="9" scale="59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5">
      <selection activeCell="G8" sqref="G8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D22" sqref="D22"/>
      <pageMargins left="0.74803149606299213" right="0.74803149606299213" top="0.98425196850393704" bottom="0.98425196850393704" header="0.51181102362204722" footer="0.51181102362204722"/>
      <pageSetup paperSize="9" scale="78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10">
      <selection activeCell="D26" sqref="D26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4">
      <selection activeCell="E12" sqref="E12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4">
      <selection activeCell="E12" sqref="E12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 topLeftCell="A4">
      <selection activeCell="F8" sqref="F8:F22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21"/>
      <pageMargins left="0.74803149606299213" right="0.74803149606299213" top="0.98425196850393704" bottom="0.98425196850393704" header="0.51181102362204722" footer="0.51181102362204722"/>
      <pageSetup paperSize="9" scale="67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 topLeftCell="A4">
      <selection sqref="A1:XFD1048576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EA68130-E006-48BE-BADD-B1B683DF374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8FDA3197-389F-46FE-92DF-560B0C88C46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2">
    <pageSetUpPr fitToPage="1"/>
  </sheetPr>
  <dimension ref="A1:G165"/>
  <sheetViews>
    <sheetView zoomScaleNormal="100" zoomScaleSheetLayoutView="100" workbookViewId="0">
      <selection activeCell="B7" sqref="B7:D9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>
      <c r="A1" s="132"/>
      <c r="B1" s="132"/>
      <c r="C1" s="132"/>
      <c r="D1" s="132"/>
      <c r="E1" s="116"/>
      <c r="F1" s="116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0</v>
      </c>
      <c r="D3" s="145">
        <v>21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07" t="s">
        <v>250</v>
      </c>
    </row>
    <row r="5" spans="1:7" ht="13.5" thickBot="1" x14ac:dyDescent="0.25">
      <c r="A5" s="519" t="s">
        <v>131</v>
      </c>
      <c r="B5" s="523"/>
      <c r="C5" s="172" t="s">
        <v>133</v>
      </c>
      <c r="D5" s="148"/>
      <c r="E5" s="151"/>
      <c r="F5" s="210">
        <f>SUBTOTAL(9,F7:F9)</f>
        <v>3</v>
      </c>
      <c r="G5" s="56">
        <f>SUBTOTAL(9,G7:G9)</f>
        <v>0</v>
      </c>
    </row>
    <row r="6" spans="1:7" ht="51.75" thickBot="1" x14ac:dyDescent="0.25">
      <c r="A6" s="152" t="s">
        <v>40</v>
      </c>
      <c r="B6" s="305" t="s">
        <v>267</v>
      </c>
      <c r="C6" s="262" t="s">
        <v>271</v>
      </c>
      <c r="D6" s="263" t="s">
        <v>268</v>
      </c>
      <c r="E6" s="91" t="s">
        <v>272</v>
      </c>
      <c r="F6" s="70" t="s">
        <v>250</v>
      </c>
    </row>
    <row r="7" spans="1:7" ht="25.5" x14ac:dyDescent="0.2">
      <c r="A7" s="113">
        <v>1</v>
      </c>
      <c r="B7" s="340" t="s">
        <v>221</v>
      </c>
      <c r="C7" s="254"/>
      <c r="D7" s="341">
        <v>2</v>
      </c>
      <c r="E7" s="318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x14ac:dyDescent="0.2">
      <c r="A8" s="78">
        <v>2</v>
      </c>
      <c r="B8" s="183" t="s">
        <v>205</v>
      </c>
      <c r="C8" s="252"/>
      <c r="D8" s="342">
        <v>4</v>
      </c>
      <c r="E8" s="319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ht="13.5" thickBot="1" x14ac:dyDescent="0.25">
      <c r="A9" s="131">
        <v>3</v>
      </c>
      <c r="B9" s="343" t="s">
        <v>163</v>
      </c>
      <c r="C9" s="258"/>
      <c r="D9" s="344">
        <v>2</v>
      </c>
      <c r="E9" s="320">
        <f>IFERROR(C9*Wykaz!$F$4,"-")</f>
        <v>0</v>
      </c>
      <c r="F9" s="212">
        <f>IF((OR(C9=0,C9="",NOT(ISNUMBER(C9))))=TRUE,1,0)</f>
        <v>1</v>
      </c>
      <c r="G9" s="230">
        <f>IFERROR(D9*E9,"-")</f>
        <v>0</v>
      </c>
    </row>
    <row r="10" spans="1:7" x14ac:dyDescent="0.2">
      <c r="A10" s="169"/>
      <c r="B10" s="169"/>
      <c r="C10" s="169"/>
      <c r="D10" s="170"/>
    </row>
    <row r="11" spans="1:7" s="84" customFormat="1" x14ac:dyDescent="0.2">
      <c r="B11" s="85"/>
    </row>
    <row r="12" spans="1:7" s="84" customFormat="1" x14ac:dyDescent="0.2">
      <c r="A12" s="86"/>
    </row>
    <row r="13" spans="1:7" s="84" customFormat="1" x14ac:dyDescent="0.2">
      <c r="A13" s="86"/>
    </row>
    <row r="14" spans="1:7" x14ac:dyDescent="0.2">
      <c r="A14" s="87"/>
      <c r="B14" s="87"/>
      <c r="C14" s="87"/>
    </row>
    <row r="15" spans="1:7" x14ac:dyDescent="0.2">
      <c r="A15" s="87"/>
      <c r="B15" s="87"/>
      <c r="C15" s="87"/>
    </row>
    <row r="16" spans="1:7" x14ac:dyDescent="0.2">
      <c r="A16" s="87"/>
      <c r="B16" s="87"/>
      <c r="C16" s="87"/>
    </row>
    <row r="17" spans="1:4" x14ac:dyDescent="0.2">
      <c r="A17" s="87"/>
      <c r="B17" s="87"/>
      <c r="C17" s="87"/>
    </row>
    <row r="18" spans="1:4" x14ac:dyDescent="0.2">
      <c r="A18" s="87"/>
      <c r="B18" s="87"/>
      <c r="C18" s="87"/>
    </row>
    <row r="19" spans="1:4" x14ac:dyDescent="0.2">
      <c r="A19" s="87"/>
      <c r="B19" s="87"/>
      <c r="C19" s="87"/>
    </row>
    <row r="20" spans="1:4" x14ac:dyDescent="0.2">
      <c r="A20" s="87"/>
      <c r="B20" s="87"/>
      <c r="C20" s="87"/>
    </row>
    <row r="21" spans="1:4" x14ac:dyDescent="0.2">
      <c r="A21" s="87"/>
      <c r="B21" s="87"/>
      <c r="C21" s="87"/>
    </row>
    <row r="22" spans="1:4" x14ac:dyDescent="0.2">
      <c r="A22" s="87"/>
      <c r="B22" s="87"/>
      <c r="C22" s="87"/>
      <c r="D22" s="88"/>
    </row>
    <row r="23" spans="1:4" x14ac:dyDescent="0.2">
      <c r="A23" s="87"/>
      <c r="B23" s="87"/>
      <c r="C23" s="87"/>
      <c r="D23" s="88"/>
    </row>
    <row r="24" spans="1:4" x14ac:dyDescent="0.2">
      <c r="A24" s="87"/>
      <c r="B24" s="87"/>
      <c r="C24" s="87"/>
      <c r="D24" s="88"/>
    </row>
    <row r="25" spans="1:4" x14ac:dyDescent="0.2">
      <c r="A25" s="87"/>
      <c r="B25" s="87"/>
      <c r="C25" s="87"/>
      <c r="D25" s="88"/>
    </row>
    <row r="26" spans="1:4" x14ac:dyDescent="0.2">
      <c r="A26" s="87"/>
      <c r="B26" s="87"/>
      <c r="C26" s="87"/>
      <c r="D26" s="88"/>
    </row>
    <row r="27" spans="1:4" x14ac:dyDescent="0.2">
      <c r="A27" s="87"/>
      <c r="B27" s="87"/>
      <c r="C27" s="87"/>
      <c r="D27" s="88"/>
    </row>
    <row r="28" spans="1:4" x14ac:dyDescent="0.2">
      <c r="A28" s="87"/>
      <c r="B28" s="87"/>
      <c r="C28" s="87"/>
      <c r="D28" s="88"/>
    </row>
    <row r="29" spans="1:4" x14ac:dyDescent="0.2">
      <c r="A29" s="87"/>
      <c r="B29" s="87"/>
      <c r="C29" s="87"/>
      <c r="D29" s="88"/>
    </row>
    <row r="30" spans="1:4" x14ac:dyDescent="0.2">
      <c r="A30" s="87"/>
      <c r="B30" s="87"/>
      <c r="C30" s="87"/>
      <c r="D30" s="88"/>
    </row>
    <row r="31" spans="1:4" x14ac:dyDescent="0.2">
      <c r="A31" s="87"/>
      <c r="B31" s="87"/>
      <c r="C31" s="87"/>
      <c r="D31" s="88"/>
    </row>
    <row r="32" spans="1:4" x14ac:dyDescent="0.2">
      <c r="A32" s="87"/>
      <c r="B32" s="87"/>
      <c r="C32" s="87"/>
      <c r="D32" s="88"/>
    </row>
    <row r="33" spans="1:4" x14ac:dyDescent="0.2">
      <c r="A33" s="87"/>
      <c r="B33" s="87"/>
      <c r="C33" s="87"/>
      <c r="D33" s="88"/>
    </row>
    <row r="34" spans="1:4" x14ac:dyDescent="0.2">
      <c r="A34" s="87"/>
      <c r="B34" s="87"/>
      <c r="C34" s="87"/>
      <c r="D34" s="88"/>
    </row>
    <row r="35" spans="1:4" x14ac:dyDescent="0.2">
      <c r="A35" s="87"/>
      <c r="B35" s="87"/>
      <c r="C35" s="87"/>
      <c r="D35" s="88"/>
    </row>
    <row r="36" spans="1:4" x14ac:dyDescent="0.2">
      <c r="A36" s="87"/>
      <c r="B36" s="87"/>
      <c r="C36" s="87"/>
      <c r="D36" s="88"/>
    </row>
    <row r="37" spans="1:4" x14ac:dyDescent="0.2">
      <c r="A37" s="87"/>
      <c r="B37" s="87"/>
      <c r="C37" s="87"/>
      <c r="D37" s="89"/>
    </row>
    <row r="38" spans="1:4" x14ac:dyDescent="0.2">
      <c r="A38" s="87"/>
      <c r="B38" s="87"/>
      <c r="C38" s="87"/>
      <c r="D38" s="90"/>
    </row>
    <row r="39" spans="1:4" x14ac:dyDescent="0.2">
      <c r="A39" s="87"/>
      <c r="B39" s="87"/>
      <c r="C39" s="87"/>
      <c r="D39" s="89"/>
    </row>
    <row r="40" spans="1:4" x14ac:dyDescent="0.2">
      <c r="A40" s="87"/>
      <c r="B40" s="87"/>
      <c r="C40" s="87"/>
      <c r="D40" s="89"/>
    </row>
    <row r="41" spans="1:4" x14ac:dyDescent="0.2">
      <c r="A41" s="87"/>
      <c r="B41" s="87"/>
      <c r="C41" s="87"/>
      <c r="D41" s="89"/>
    </row>
    <row r="42" spans="1:4" x14ac:dyDescent="0.2">
      <c r="A42" s="87"/>
      <c r="B42" s="87"/>
      <c r="C42" s="87"/>
      <c r="D42" s="89"/>
    </row>
    <row r="43" spans="1:4" x14ac:dyDescent="0.2">
      <c r="A43" s="87"/>
      <c r="B43" s="87"/>
      <c r="C43" s="87"/>
      <c r="D43" s="112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  <row r="159" spans="1:4" x14ac:dyDescent="0.2">
      <c r="A159" s="87"/>
      <c r="B159" s="87"/>
      <c r="C159" s="87"/>
      <c r="D159" s="87"/>
    </row>
    <row r="160" spans="1:4" x14ac:dyDescent="0.2">
      <c r="A160" s="87"/>
      <c r="B160" s="87"/>
      <c r="C160" s="87"/>
      <c r="D160" s="87"/>
    </row>
    <row r="161" spans="1:4" x14ac:dyDescent="0.2">
      <c r="A161" s="87"/>
      <c r="B161" s="87"/>
      <c r="C161" s="87"/>
      <c r="D161" s="87"/>
    </row>
    <row r="162" spans="1:4" x14ac:dyDescent="0.2">
      <c r="A162" s="87"/>
      <c r="B162" s="87"/>
      <c r="C162" s="87"/>
      <c r="D162" s="87"/>
    </row>
    <row r="163" spans="1:4" x14ac:dyDescent="0.2">
      <c r="A163" s="87"/>
      <c r="B163" s="87"/>
      <c r="C163" s="87"/>
      <c r="D163" s="87"/>
    </row>
    <row r="164" spans="1:4" x14ac:dyDescent="0.2">
      <c r="A164" s="87"/>
      <c r="B164" s="87"/>
      <c r="C164" s="87"/>
      <c r="D164" s="87"/>
    </row>
    <row r="165" spans="1:4" x14ac:dyDescent="0.2">
      <c r="A165" s="87"/>
      <c r="B165" s="87"/>
      <c r="C165" s="87"/>
      <c r="D165" s="87"/>
    </row>
  </sheetData>
  <sheetProtection algorithmName="SHA-512" hashValue="p8Yr6zfg2lQVqvHi/Pfrz+1xaOfVgW+hWmUMeToWxDpspeOGMiEb11NiNXJM2W6I0mwECnSWQdSuWonFHFLueA==" saltValue="rKdzrjurngpuZ8DMhTkDxQ==" spinCount="100000" sheet="1" objects="1" scenarios="1" autoFilter="0"/>
  <customSheetViews>
    <customSheetView guid="{A0188F98-CD54-4AC9-8CEA-B33191AF7402}" showPageBreaks="1" fitToPage="1" topLeftCell="A24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16">
      <selection activeCell="G28" sqref="G28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D28" sqref="D28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10">
      <selection activeCell="H8" sqref="H8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10">
      <selection activeCell="H8" sqref="H8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10">
      <selection activeCell="H8" sqref="H8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 topLeftCell="A3">
      <selection activeCell="F8" sqref="F8:F27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27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97ED520-5CE5-497F-BD3E-226F250FBCB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57A22D20-B546-4B38-AF6A-02893F7D554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3">
    <pageSetUpPr fitToPage="1"/>
  </sheetPr>
  <dimension ref="A1:G155"/>
  <sheetViews>
    <sheetView zoomScaleNormal="100" zoomScaleSheetLayoutView="100" workbookViewId="0">
      <selection activeCell="B7" sqref="B7:D8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>
      <c r="A1" s="132"/>
      <c r="B1" s="132"/>
      <c r="C1" s="132"/>
      <c r="D1" s="132"/>
      <c r="E1" s="116"/>
      <c r="F1" s="116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0</v>
      </c>
      <c r="D3" s="145">
        <v>22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07" t="s">
        <v>250</v>
      </c>
    </row>
    <row r="5" spans="1:7" ht="26.25" thickBot="1" x14ac:dyDescent="0.25">
      <c r="A5" s="524" t="s">
        <v>164</v>
      </c>
      <c r="B5" s="525"/>
      <c r="C5" s="172" t="s">
        <v>165</v>
      </c>
      <c r="D5" s="148"/>
      <c r="E5" s="151"/>
      <c r="F5" s="210">
        <f>SUBTOTAL(9,F7:F8)</f>
        <v>2</v>
      </c>
      <c r="G5" s="56">
        <f>SUBTOTAL(9,G7:G8)</f>
        <v>0</v>
      </c>
    </row>
    <row r="6" spans="1:7" ht="51.75" thickBot="1" x14ac:dyDescent="0.25">
      <c r="A6" s="152" t="s">
        <v>40</v>
      </c>
      <c r="B6" s="305" t="s">
        <v>267</v>
      </c>
      <c r="C6" s="262" t="s">
        <v>271</v>
      </c>
      <c r="D6" s="263" t="s">
        <v>268</v>
      </c>
      <c r="E6" s="91" t="s">
        <v>272</v>
      </c>
      <c r="F6" s="70" t="s">
        <v>250</v>
      </c>
    </row>
    <row r="7" spans="1:7" x14ac:dyDescent="0.2">
      <c r="A7" s="113">
        <v>1</v>
      </c>
      <c r="B7" s="345" t="s">
        <v>196</v>
      </c>
      <c r="C7" s="254"/>
      <c r="D7" s="341">
        <v>2</v>
      </c>
      <c r="E7" s="318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ht="13.5" thickBot="1" x14ac:dyDescent="0.25">
      <c r="A8" s="131">
        <v>2</v>
      </c>
      <c r="B8" s="343" t="s">
        <v>166</v>
      </c>
      <c r="C8" s="258"/>
      <c r="D8" s="344">
        <v>1</v>
      </c>
      <c r="E8" s="320">
        <f>IFERROR(C8*Wykaz!$F$4,"-")</f>
        <v>0</v>
      </c>
      <c r="F8" s="212">
        <f>IF((OR(C8=0,C8="",NOT(ISNUMBER(C8))))=TRUE,1,0)</f>
        <v>1</v>
      </c>
      <c r="G8" s="230">
        <f>IFERROR(D8*E8,"-")</f>
        <v>0</v>
      </c>
    </row>
    <row r="9" spans="1:7" x14ac:dyDescent="0.2">
      <c r="A9" s="129"/>
      <c r="B9" s="129"/>
      <c r="C9" s="129"/>
      <c r="D9" s="88"/>
    </row>
    <row r="10" spans="1:7" s="84" customFormat="1" x14ac:dyDescent="0.2">
      <c r="B10" s="85"/>
    </row>
    <row r="11" spans="1:7" s="84" customFormat="1" x14ac:dyDescent="0.2">
      <c r="A11" s="86"/>
    </row>
    <row r="12" spans="1:7" s="84" customFormat="1" x14ac:dyDescent="0.2">
      <c r="A12" s="86"/>
    </row>
    <row r="13" spans="1:7" x14ac:dyDescent="0.2">
      <c r="A13" s="87"/>
      <c r="B13" s="87"/>
      <c r="C13" s="87"/>
      <c r="D13" s="88"/>
    </row>
    <row r="14" spans="1:7" x14ac:dyDescent="0.2">
      <c r="A14" s="87"/>
      <c r="B14" s="87"/>
      <c r="C14" s="87"/>
      <c r="D14" s="88"/>
    </row>
    <row r="15" spans="1:7" x14ac:dyDescent="0.2">
      <c r="A15" s="87"/>
      <c r="B15" s="87"/>
      <c r="C15" s="87"/>
      <c r="D15" s="88"/>
    </row>
    <row r="16" spans="1:7" x14ac:dyDescent="0.2">
      <c r="A16" s="87"/>
      <c r="B16" s="87"/>
      <c r="C16" s="87"/>
      <c r="D16" s="88"/>
    </row>
    <row r="17" spans="1:4" x14ac:dyDescent="0.2">
      <c r="A17" s="87"/>
      <c r="B17" s="87"/>
      <c r="C17" s="87"/>
      <c r="D17" s="88"/>
    </row>
    <row r="18" spans="1:4" x14ac:dyDescent="0.2">
      <c r="A18" s="87"/>
      <c r="B18" s="87"/>
      <c r="C18" s="87"/>
      <c r="D18" s="88"/>
    </row>
    <row r="19" spans="1:4" x14ac:dyDescent="0.2">
      <c r="A19" s="87"/>
      <c r="B19" s="87"/>
      <c r="C19" s="87"/>
      <c r="D19" s="88"/>
    </row>
    <row r="20" spans="1:4" x14ac:dyDescent="0.2">
      <c r="A20" s="87"/>
      <c r="B20" s="87"/>
      <c r="C20" s="87"/>
      <c r="D20" s="88"/>
    </row>
    <row r="21" spans="1:4" x14ac:dyDescent="0.2">
      <c r="A21" s="87"/>
      <c r="B21" s="87"/>
      <c r="C21" s="87"/>
      <c r="D21" s="88"/>
    </row>
    <row r="22" spans="1:4" x14ac:dyDescent="0.2">
      <c r="A22" s="87"/>
      <c r="B22" s="87"/>
      <c r="C22" s="87"/>
      <c r="D22" s="88"/>
    </row>
    <row r="23" spans="1:4" x14ac:dyDescent="0.2">
      <c r="A23" s="87"/>
      <c r="B23" s="87"/>
      <c r="C23" s="87"/>
      <c r="D23" s="88"/>
    </row>
    <row r="24" spans="1:4" x14ac:dyDescent="0.2">
      <c r="A24" s="87"/>
      <c r="B24" s="87"/>
      <c r="C24" s="87"/>
      <c r="D24" s="88"/>
    </row>
    <row r="25" spans="1:4" x14ac:dyDescent="0.2">
      <c r="A25" s="87"/>
      <c r="B25" s="87"/>
      <c r="C25" s="87"/>
      <c r="D25" s="88"/>
    </row>
    <row r="26" spans="1:4" x14ac:dyDescent="0.2">
      <c r="A26" s="87"/>
      <c r="B26" s="87"/>
      <c r="C26" s="87"/>
      <c r="D26" s="88"/>
    </row>
    <row r="27" spans="1:4" x14ac:dyDescent="0.2">
      <c r="A27" s="87"/>
      <c r="B27" s="87"/>
      <c r="C27" s="87"/>
      <c r="D27" s="88"/>
    </row>
    <row r="28" spans="1:4" x14ac:dyDescent="0.2">
      <c r="A28" s="87"/>
      <c r="B28" s="87"/>
      <c r="C28" s="87"/>
      <c r="D28" s="88"/>
    </row>
    <row r="29" spans="1:4" x14ac:dyDescent="0.2">
      <c r="A29" s="87"/>
      <c r="B29" s="87"/>
      <c r="C29" s="87"/>
      <c r="D29" s="88"/>
    </row>
    <row r="30" spans="1:4" x14ac:dyDescent="0.2">
      <c r="A30" s="87"/>
      <c r="B30" s="87"/>
      <c r="C30" s="87"/>
      <c r="D30" s="89"/>
    </row>
    <row r="31" spans="1:4" x14ac:dyDescent="0.2">
      <c r="A31" s="87"/>
      <c r="B31" s="87"/>
      <c r="C31" s="87"/>
      <c r="D31" s="90"/>
    </row>
    <row r="32" spans="1:4" x14ac:dyDescent="0.2">
      <c r="A32" s="87"/>
      <c r="B32" s="87"/>
      <c r="C32" s="87"/>
      <c r="D32" s="89"/>
    </row>
    <row r="33" spans="1:4" x14ac:dyDescent="0.2">
      <c r="A33" s="87"/>
      <c r="B33" s="87"/>
      <c r="C33" s="87"/>
      <c r="D33" s="89"/>
    </row>
    <row r="34" spans="1:4" x14ac:dyDescent="0.2">
      <c r="A34" s="87"/>
      <c r="B34" s="87"/>
      <c r="C34" s="87"/>
      <c r="D34" s="89"/>
    </row>
    <row r="35" spans="1:4" x14ac:dyDescent="0.2">
      <c r="A35" s="87"/>
      <c r="B35" s="87"/>
      <c r="C35" s="87"/>
      <c r="D35" s="89"/>
    </row>
    <row r="36" spans="1:4" x14ac:dyDescent="0.2">
      <c r="A36" s="87"/>
      <c r="B36" s="87"/>
      <c r="C36" s="87"/>
      <c r="D36" s="112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</sheetData>
  <sheetProtection algorithmName="SHA-512" hashValue="X8hk3uYNIM3dVmQ9BRnhc96eULyIRWLuer7/5KUUcop3x2g215G6r/RweoWQjfNzJYD3H5fYLZZqGqPiixTiQg==" saltValue="rrIPgLMRY3CCWP/32K9Y3w==" spinCount="100000" sheet="1" objects="1" scenarios="1" autoFilter="0"/>
  <customSheetViews>
    <customSheetView guid="{A0188F98-CD54-4AC9-8CEA-B33191AF7402}" showPageBreaks="1" fitToPage="1" topLeftCell="A4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7">
      <selection activeCell="G19" sqref="G19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D19" sqref="D19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4">
      <selection activeCell="H12" sqref="H12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4">
      <selection activeCell="H12" sqref="H12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4">
      <selection activeCell="H12" sqref="H12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 topLeftCell="A4">
      <selection activeCell="F8" sqref="F8:F19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 topLeftCell="A4">
      <selection activeCell="I8" sqref="I8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 topLeftCell="A4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 topLeftCell="A4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70B13EB-BE76-4C2B-B02B-18BA6D257FA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CB2015CB-B6B5-43BD-AA44-2FCDABB7863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4">
    <pageSetUpPr fitToPage="1"/>
  </sheetPr>
  <dimension ref="A1:G156"/>
  <sheetViews>
    <sheetView zoomScaleNormal="100" zoomScaleSheetLayoutView="100" workbookViewId="0">
      <selection activeCell="B7" sqref="B7:D9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>
      <c r="A1" s="132"/>
      <c r="B1" s="132"/>
      <c r="C1" s="132"/>
      <c r="D1" s="132"/>
      <c r="E1" s="116"/>
      <c r="F1" s="116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0</v>
      </c>
      <c r="D3" s="145">
        <v>23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07" t="s">
        <v>250</v>
      </c>
    </row>
    <row r="5" spans="1:7" ht="39" thickBot="1" x14ac:dyDescent="0.25">
      <c r="A5" s="524" t="s">
        <v>136</v>
      </c>
      <c r="B5" s="525"/>
      <c r="C5" s="172" t="s">
        <v>137</v>
      </c>
      <c r="D5" s="148"/>
      <c r="E5" s="151"/>
      <c r="F5" s="210">
        <f>SUBTOTAL(9,F7:F9)</f>
        <v>3</v>
      </c>
      <c r="G5" s="56">
        <f>SUBTOTAL(9,G7:G9)</f>
        <v>0</v>
      </c>
    </row>
    <row r="6" spans="1:7" ht="51.75" thickBot="1" x14ac:dyDescent="0.25">
      <c r="A6" s="174" t="s">
        <v>40</v>
      </c>
      <c r="B6" s="305" t="s">
        <v>267</v>
      </c>
      <c r="C6" s="262" t="s">
        <v>271</v>
      </c>
      <c r="D6" s="263" t="s">
        <v>268</v>
      </c>
      <c r="E6" s="91" t="s">
        <v>272</v>
      </c>
      <c r="F6" s="70" t="s">
        <v>250</v>
      </c>
    </row>
    <row r="7" spans="1:7" x14ac:dyDescent="0.2">
      <c r="A7" s="175">
        <v>1</v>
      </c>
      <c r="B7" s="345" t="s">
        <v>167</v>
      </c>
      <c r="C7" s="254"/>
      <c r="D7" s="341">
        <v>2</v>
      </c>
      <c r="E7" s="318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x14ac:dyDescent="0.2">
      <c r="A8" s="176">
        <v>2</v>
      </c>
      <c r="B8" s="183" t="s">
        <v>197</v>
      </c>
      <c r="C8" s="252"/>
      <c r="D8" s="346">
        <v>1</v>
      </c>
      <c r="E8" s="319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ht="13.5" thickBot="1" x14ac:dyDescent="0.25">
      <c r="A9" s="177">
        <v>3</v>
      </c>
      <c r="B9" s="347" t="s">
        <v>198</v>
      </c>
      <c r="C9" s="258"/>
      <c r="D9" s="348">
        <v>2</v>
      </c>
      <c r="E9" s="320">
        <f>IFERROR(C9*Wykaz!$F$4,"-")</f>
        <v>0</v>
      </c>
      <c r="F9" s="212">
        <f>IF((OR(C9=0,C9="",NOT(ISNUMBER(C9))))=TRUE,1,0)</f>
        <v>1</v>
      </c>
      <c r="G9" s="230">
        <f>IFERROR(D9*E9,"-")</f>
        <v>0</v>
      </c>
    </row>
    <row r="10" spans="1:7" x14ac:dyDescent="0.2">
      <c r="A10" s="129"/>
      <c r="B10" s="129"/>
      <c r="C10" s="129"/>
      <c r="D10" s="88"/>
    </row>
    <row r="11" spans="1:7" s="84" customFormat="1" x14ac:dyDescent="0.2">
      <c r="B11" s="85"/>
    </row>
    <row r="12" spans="1:7" s="84" customFormat="1" x14ac:dyDescent="0.2">
      <c r="A12" s="86"/>
    </row>
    <row r="13" spans="1:7" s="84" customFormat="1" x14ac:dyDescent="0.2">
      <c r="A13" s="86"/>
    </row>
    <row r="14" spans="1:7" x14ac:dyDescent="0.2">
      <c r="A14" s="87"/>
      <c r="B14" s="87"/>
      <c r="C14" s="87"/>
      <c r="D14" s="88"/>
    </row>
    <row r="15" spans="1:7" x14ac:dyDescent="0.2">
      <c r="A15" s="87"/>
      <c r="B15" s="87"/>
      <c r="C15" s="87"/>
      <c r="D15" s="88"/>
    </row>
    <row r="16" spans="1:7" x14ac:dyDescent="0.2">
      <c r="A16" s="87"/>
      <c r="B16" s="87"/>
      <c r="C16" s="87"/>
      <c r="D16" s="88"/>
    </row>
    <row r="17" spans="1:4" x14ac:dyDescent="0.2">
      <c r="A17" s="87"/>
      <c r="B17" s="87"/>
      <c r="C17" s="87"/>
      <c r="D17" s="88"/>
    </row>
    <row r="18" spans="1:4" x14ac:dyDescent="0.2">
      <c r="A18" s="87"/>
      <c r="B18" s="87"/>
      <c r="C18" s="87"/>
      <c r="D18" s="88"/>
    </row>
    <row r="19" spans="1:4" x14ac:dyDescent="0.2">
      <c r="A19" s="87"/>
      <c r="B19" s="87"/>
      <c r="C19" s="87"/>
      <c r="D19" s="88"/>
    </row>
    <row r="20" spans="1:4" x14ac:dyDescent="0.2">
      <c r="A20" s="87"/>
      <c r="B20" s="87"/>
      <c r="C20" s="87"/>
      <c r="D20" s="88"/>
    </row>
    <row r="21" spans="1:4" x14ac:dyDescent="0.2">
      <c r="A21" s="87"/>
      <c r="B21" s="87"/>
      <c r="C21" s="87"/>
      <c r="D21" s="88"/>
    </row>
    <row r="22" spans="1:4" x14ac:dyDescent="0.2">
      <c r="A22" s="87"/>
      <c r="B22" s="87"/>
      <c r="C22" s="87"/>
      <c r="D22" s="88"/>
    </row>
    <row r="23" spans="1:4" x14ac:dyDescent="0.2">
      <c r="A23" s="87"/>
      <c r="B23" s="87"/>
      <c r="C23" s="87"/>
      <c r="D23" s="88"/>
    </row>
    <row r="24" spans="1:4" x14ac:dyDescent="0.2">
      <c r="A24" s="87"/>
      <c r="B24" s="87"/>
      <c r="C24" s="87"/>
      <c r="D24" s="88"/>
    </row>
    <row r="25" spans="1:4" x14ac:dyDescent="0.2">
      <c r="A25" s="87"/>
      <c r="B25" s="87"/>
      <c r="C25" s="87"/>
      <c r="D25" s="88"/>
    </row>
    <row r="26" spans="1:4" x14ac:dyDescent="0.2">
      <c r="A26" s="87"/>
      <c r="B26" s="87"/>
      <c r="C26" s="87"/>
      <c r="D26" s="88"/>
    </row>
    <row r="27" spans="1:4" x14ac:dyDescent="0.2">
      <c r="A27" s="87"/>
      <c r="B27" s="87"/>
      <c r="C27" s="87"/>
      <c r="D27" s="88"/>
    </row>
    <row r="28" spans="1:4" x14ac:dyDescent="0.2">
      <c r="A28" s="87"/>
      <c r="B28" s="87"/>
      <c r="C28" s="87"/>
      <c r="D28" s="88"/>
    </row>
    <row r="29" spans="1:4" x14ac:dyDescent="0.2">
      <c r="A29" s="87"/>
      <c r="B29" s="87"/>
      <c r="C29" s="87"/>
      <c r="D29" s="88"/>
    </row>
    <row r="30" spans="1:4" x14ac:dyDescent="0.2">
      <c r="A30" s="87"/>
      <c r="B30" s="87"/>
      <c r="C30" s="87"/>
      <c r="D30" s="88"/>
    </row>
    <row r="31" spans="1:4" x14ac:dyDescent="0.2">
      <c r="A31" s="87"/>
      <c r="B31" s="87"/>
      <c r="C31" s="87"/>
      <c r="D31" s="89"/>
    </row>
    <row r="32" spans="1:4" x14ac:dyDescent="0.2">
      <c r="A32" s="87"/>
      <c r="B32" s="87"/>
      <c r="C32" s="87"/>
      <c r="D32" s="90"/>
    </row>
    <row r="33" spans="1:4" x14ac:dyDescent="0.2">
      <c r="A33" s="87"/>
      <c r="B33" s="87"/>
      <c r="C33" s="87"/>
      <c r="D33" s="89"/>
    </row>
    <row r="34" spans="1:4" x14ac:dyDescent="0.2">
      <c r="A34" s="87"/>
      <c r="B34" s="87"/>
      <c r="C34" s="87"/>
      <c r="D34" s="89"/>
    </row>
    <row r="35" spans="1:4" x14ac:dyDescent="0.2">
      <c r="A35" s="87"/>
      <c r="B35" s="87"/>
      <c r="C35" s="87"/>
      <c r="D35" s="89"/>
    </row>
    <row r="36" spans="1:4" x14ac:dyDescent="0.2">
      <c r="A36" s="87"/>
      <c r="B36" s="87"/>
      <c r="C36" s="87"/>
      <c r="D36" s="89"/>
    </row>
    <row r="37" spans="1:4" x14ac:dyDescent="0.2">
      <c r="A37" s="87"/>
      <c r="B37" s="87"/>
      <c r="C37" s="87"/>
      <c r="D37" s="112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</sheetData>
  <sheetProtection algorithmName="SHA-512" hashValue="FrcMze11KbH3PpKNwFgfgGF9u/PfcmqrhpohzwHVeJZ1n8alE6R+wCOw5k1MYoK0lZDFzg8roEStreBf+9kdow==" saltValue="ZDNGT9bUb0qh+nNhwo+RHw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13">
      <selection activeCell="G17" sqref="G17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D19" sqref="D19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H8" sqref="H8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H8" sqref="H8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H8" sqref="H8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19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H8" sqref="H8:I18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8AC84CC-910A-4347-9773-B50CE2DCCB5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689904EF-BA4B-4045-BE02-D989F5DD09A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5">
    <pageSetUpPr fitToPage="1"/>
  </sheetPr>
  <dimension ref="A1:G158"/>
  <sheetViews>
    <sheetView zoomScaleNormal="100" zoomScaleSheetLayoutView="100" workbookViewId="0">
      <selection activeCell="C6" sqref="C6:C9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5" customWidth="1"/>
    <col min="6" max="6" width="15.7109375" style="55" customWidth="1"/>
    <col min="7" max="7" width="15.7109375" style="55" hidden="1" customWidth="1"/>
    <col min="8" max="16384" width="9.140625" style="55"/>
  </cols>
  <sheetData>
    <row r="1" spans="1:7" ht="13.5" thickBot="1" x14ac:dyDescent="0.25">
      <c r="A1" s="132"/>
      <c r="B1" s="132"/>
      <c r="C1" s="132"/>
      <c r="D1" s="132"/>
      <c r="E1" s="132"/>
      <c r="F1" s="132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0</v>
      </c>
      <c r="D3" s="145">
        <v>24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18" t="s">
        <v>250</v>
      </c>
    </row>
    <row r="5" spans="1:7" ht="26.25" thickBot="1" x14ac:dyDescent="0.25">
      <c r="A5" s="526" t="s">
        <v>138</v>
      </c>
      <c r="B5" s="527"/>
      <c r="C5" s="150" t="s">
        <v>139</v>
      </c>
      <c r="D5" s="148"/>
      <c r="E5" s="151"/>
      <c r="F5" s="219">
        <f>SUBTOTAL(9,F7:F9)</f>
        <v>3</v>
      </c>
      <c r="G5" s="55">
        <f>SUBTOTAL(9,G7:G9)</f>
        <v>0</v>
      </c>
    </row>
    <row r="6" spans="1:7" ht="51.75" thickBot="1" x14ac:dyDescent="0.25">
      <c r="A6" s="152" t="s">
        <v>40</v>
      </c>
      <c r="B6" s="153" t="s">
        <v>267</v>
      </c>
      <c r="C6" s="68" t="s">
        <v>271</v>
      </c>
      <c r="D6" s="69" t="s">
        <v>268</v>
      </c>
      <c r="E6" s="91" t="s">
        <v>272</v>
      </c>
      <c r="F6" s="100" t="s">
        <v>250</v>
      </c>
    </row>
    <row r="7" spans="1:7" ht="25.5" x14ac:dyDescent="0.2">
      <c r="A7" s="178">
        <v>1</v>
      </c>
      <c r="B7" s="179" t="s">
        <v>169</v>
      </c>
      <c r="C7" s="92"/>
      <c r="D7" s="156">
        <v>1</v>
      </c>
      <c r="E7" s="154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ht="25.5" x14ac:dyDescent="0.2">
      <c r="A8" s="178">
        <v>2</v>
      </c>
      <c r="B8" s="180" t="s">
        <v>170</v>
      </c>
      <c r="C8" s="105"/>
      <c r="D8" s="157">
        <v>2</v>
      </c>
      <c r="E8" s="158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ht="39" thickBot="1" x14ac:dyDescent="0.25">
      <c r="A9" s="181">
        <v>3</v>
      </c>
      <c r="B9" s="182" t="s">
        <v>214</v>
      </c>
      <c r="C9" s="106"/>
      <c r="D9" s="160">
        <v>1</v>
      </c>
      <c r="E9" s="155">
        <f>IFERROR(C9*Wykaz!$F$4,"-")</f>
        <v>0</v>
      </c>
      <c r="F9" s="212">
        <f>IF((OR(C9=0,C9="",NOT(ISNUMBER(C9))))=TRUE,1,0)</f>
        <v>1</v>
      </c>
      <c r="G9" s="230">
        <f>IFERROR(D9*E9,"-")</f>
        <v>0</v>
      </c>
    </row>
    <row r="10" spans="1:7" x14ac:dyDescent="0.2">
      <c r="A10" s="129"/>
      <c r="B10" s="129"/>
      <c r="C10" s="129"/>
      <c r="D10" s="94"/>
    </row>
    <row r="11" spans="1:7" s="84" customFormat="1" x14ac:dyDescent="0.2">
      <c r="B11" s="85"/>
    </row>
    <row r="12" spans="1:7" s="84" customFormat="1" x14ac:dyDescent="0.2">
      <c r="A12" s="86"/>
    </row>
    <row r="13" spans="1:7" s="84" customFormat="1" x14ac:dyDescent="0.2">
      <c r="A13" s="86"/>
    </row>
    <row r="15" spans="1:7" x14ac:dyDescent="0.2">
      <c r="A15" s="87"/>
      <c r="B15" s="87"/>
      <c r="C15" s="87"/>
      <c r="D15" s="88"/>
    </row>
    <row r="16" spans="1:7" x14ac:dyDescent="0.2">
      <c r="A16" s="87"/>
      <c r="B16" s="87"/>
      <c r="C16" s="87"/>
      <c r="D16" s="88"/>
    </row>
    <row r="17" spans="1:4" x14ac:dyDescent="0.2">
      <c r="A17" s="87"/>
      <c r="B17" s="87"/>
      <c r="C17" s="87"/>
      <c r="D17" s="88"/>
    </row>
    <row r="18" spans="1:4" x14ac:dyDescent="0.2">
      <c r="A18" s="87"/>
      <c r="B18" s="87"/>
      <c r="C18" s="87"/>
      <c r="D18" s="88"/>
    </row>
    <row r="19" spans="1:4" x14ac:dyDescent="0.2">
      <c r="A19" s="87"/>
      <c r="B19" s="87"/>
      <c r="C19" s="87"/>
      <c r="D19" s="88"/>
    </row>
    <row r="20" spans="1:4" x14ac:dyDescent="0.2">
      <c r="A20" s="87"/>
      <c r="B20" s="87"/>
      <c r="C20" s="87"/>
      <c r="D20" s="88"/>
    </row>
    <row r="21" spans="1:4" x14ac:dyDescent="0.2">
      <c r="A21" s="87"/>
      <c r="B21" s="87"/>
      <c r="C21" s="87"/>
      <c r="D21" s="88"/>
    </row>
    <row r="22" spans="1:4" x14ac:dyDescent="0.2">
      <c r="A22" s="87"/>
      <c r="B22" s="87"/>
      <c r="C22" s="87"/>
      <c r="D22" s="88"/>
    </row>
    <row r="23" spans="1:4" x14ac:dyDescent="0.2">
      <c r="A23" s="87"/>
      <c r="B23" s="87"/>
      <c r="C23" s="87"/>
      <c r="D23" s="88"/>
    </row>
    <row r="24" spans="1:4" x14ac:dyDescent="0.2">
      <c r="A24" s="87"/>
      <c r="B24" s="87"/>
      <c r="C24" s="87"/>
      <c r="D24" s="88"/>
    </row>
    <row r="25" spans="1:4" x14ac:dyDescent="0.2">
      <c r="A25" s="87"/>
      <c r="B25" s="87"/>
      <c r="C25" s="87"/>
      <c r="D25" s="88"/>
    </row>
    <row r="26" spans="1:4" x14ac:dyDescent="0.2">
      <c r="A26" s="87"/>
      <c r="B26" s="87"/>
      <c r="C26" s="87"/>
      <c r="D26" s="88"/>
    </row>
    <row r="27" spans="1:4" x14ac:dyDescent="0.2">
      <c r="A27" s="87"/>
      <c r="B27" s="87"/>
      <c r="C27" s="87"/>
      <c r="D27" s="88"/>
    </row>
    <row r="28" spans="1:4" x14ac:dyDescent="0.2">
      <c r="A28" s="87"/>
      <c r="B28" s="87"/>
      <c r="C28" s="87"/>
      <c r="D28" s="88"/>
    </row>
    <row r="29" spans="1:4" x14ac:dyDescent="0.2">
      <c r="A29" s="87"/>
      <c r="B29" s="87"/>
      <c r="C29" s="87"/>
      <c r="D29" s="88"/>
    </row>
    <row r="30" spans="1:4" x14ac:dyDescent="0.2">
      <c r="A30" s="87"/>
      <c r="B30" s="87"/>
      <c r="C30" s="87"/>
      <c r="D30" s="89"/>
    </row>
    <row r="31" spans="1:4" x14ac:dyDescent="0.2">
      <c r="A31" s="87"/>
      <c r="B31" s="87"/>
      <c r="C31" s="87"/>
      <c r="D31" s="90"/>
    </row>
    <row r="32" spans="1:4" x14ac:dyDescent="0.2">
      <c r="A32" s="87"/>
      <c r="B32" s="87"/>
      <c r="C32" s="87"/>
      <c r="D32" s="89"/>
    </row>
    <row r="33" spans="1:4" x14ac:dyDescent="0.2">
      <c r="A33" s="87"/>
      <c r="B33" s="87"/>
      <c r="C33" s="87"/>
      <c r="D33" s="89"/>
    </row>
    <row r="34" spans="1:4" x14ac:dyDescent="0.2">
      <c r="A34" s="87"/>
      <c r="B34" s="87"/>
      <c r="C34" s="87"/>
      <c r="D34" s="89"/>
    </row>
    <row r="35" spans="1:4" x14ac:dyDescent="0.2">
      <c r="A35" s="87"/>
      <c r="B35" s="87"/>
      <c r="C35" s="87"/>
      <c r="D35" s="89"/>
    </row>
    <row r="36" spans="1:4" x14ac:dyDescent="0.2">
      <c r="A36" s="87"/>
      <c r="B36" s="87"/>
      <c r="C36" s="87"/>
      <c r="D36" s="112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</sheetData>
  <sheetProtection algorithmName="SHA-512" hashValue="GmxWREjPy1F1HKs36Ay4SX1X9DfEHvwuKBk23SysYuEMfk2uZjAB3bJ3ZrjaCsrWCZSmXxVWFmWsffQDRgBbKg==" saltValue="fV9ATBiF0wEflmtfZsS2jw==" spinCount="100000" sheet="1" objects="1" scenarios="1" autoFilter="0"/>
  <customSheetViews>
    <customSheetView guid="{A0188F98-CD54-4AC9-8CEA-B33191AF7402}" showPageBreaks="1" fitToPage="1" topLeftCell="A13">
      <selection sqref="A1:D1"/>
      <pageMargins left="0.7" right="0.7" top="0.75" bottom="0.75" header="0.3" footer="0.3"/>
      <printOptions horizontalCentered="1"/>
      <pageSetup paperSize="9" scale="59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19">
      <selection activeCell="G32" sqref="G32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 topLeftCell="A13">
      <selection activeCell="D32" sqref="D32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25">
      <selection activeCell="I5" sqref="I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25">
      <selection activeCell="I5" sqref="I5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25">
      <selection activeCell="I5" sqref="I5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32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 topLeftCell="A12">
      <selection activeCell="H8" sqref="H8:I31"/>
      <pageMargins left="0.74803149606299213" right="0.74803149606299213" top="0.98425196850393704" bottom="0.98425196850393704" header="0.51181102362204722" footer="0.51181102362204722"/>
      <pageSetup paperSize="9" scale="67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 topLeftCell="A11">
      <selection sqref="A1:XFD1048576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8E90AC6-18E7-4CD9-8327-E3D71E5172B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A7DF8281-F69A-4915-812E-A1DA0CA5647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6">
    <pageSetUpPr fitToPage="1"/>
  </sheetPr>
  <dimension ref="A1:G160"/>
  <sheetViews>
    <sheetView zoomScaleNormal="100" zoomScaleSheetLayoutView="100" workbookViewId="0">
      <selection activeCell="B7" sqref="B7:D10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5" customWidth="1"/>
    <col min="6" max="6" width="15.7109375" style="55" customWidth="1"/>
    <col min="7" max="7" width="15.7109375" style="55" hidden="1" customWidth="1"/>
    <col min="8" max="16384" width="9.140625" style="55"/>
  </cols>
  <sheetData>
    <row r="1" spans="1:7" ht="13.5" thickBot="1" x14ac:dyDescent="0.25">
      <c r="A1" s="132"/>
      <c r="B1" s="132"/>
      <c r="C1" s="132"/>
      <c r="D1" s="132"/>
      <c r="E1" s="132"/>
      <c r="F1" s="132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0</v>
      </c>
      <c r="D3" s="145">
        <v>25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18" t="s">
        <v>250</v>
      </c>
    </row>
    <row r="5" spans="1:7" ht="13.5" thickBot="1" x14ac:dyDescent="0.25">
      <c r="A5" s="526" t="s">
        <v>140</v>
      </c>
      <c r="B5" s="527"/>
      <c r="C5" s="150" t="s">
        <v>2</v>
      </c>
      <c r="D5" s="148"/>
      <c r="E5" s="151"/>
      <c r="F5" s="219">
        <f>SUBTOTAL(9,F7:F10)</f>
        <v>4</v>
      </c>
      <c r="G5" s="55">
        <f>SUBTOTAL(9,G7:G10)</f>
        <v>0</v>
      </c>
    </row>
    <row r="6" spans="1:7" ht="51.75" thickBot="1" x14ac:dyDescent="0.25">
      <c r="A6" s="152" t="s">
        <v>40</v>
      </c>
      <c r="B6" s="305" t="s">
        <v>267</v>
      </c>
      <c r="C6" s="262" t="s">
        <v>271</v>
      </c>
      <c r="D6" s="263" t="s">
        <v>268</v>
      </c>
      <c r="E6" s="91" t="s">
        <v>272</v>
      </c>
      <c r="F6" s="100" t="s">
        <v>250</v>
      </c>
    </row>
    <row r="7" spans="1:7" x14ac:dyDescent="0.2">
      <c r="A7" s="178">
        <v>1</v>
      </c>
      <c r="B7" s="349" t="s">
        <v>171</v>
      </c>
      <c r="C7" s="254"/>
      <c r="D7" s="311">
        <v>1</v>
      </c>
      <c r="E7" s="303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x14ac:dyDescent="0.2">
      <c r="A8" s="178">
        <v>2</v>
      </c>
      <c r="B8" s="183" t="s">
        <v>199</v>
      </c>
      <c r="C8" s="252"/>
      <c r="D8" s="350">
        <v>1</v>
      </c>
      <c r="E8" s="310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ht="25.5" x14ac:dyDescent="0.2">
      <c r="A9" s="178">
        <v>3</v>
      </c>
      <c r="B9" s="184" t="s">
        <v>3</v>
      </c>
      <c r="C9" s="252"/>
      <c r="D9" s="350">
        <v>2</v>
      </c>
      <c r="E9" s="310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ht="39" thickBot="1" x14ac:dyDescent="0.25">
      <c r="A10" s="181">
        <v>4</v>
      </c>
      <c r="B10" s="351" t="s">
        <v>4</v>
      </c>
      <c r="C10" s="258"/>
      <c r="D10" s="352">
        <v>2</v>
      </c>
      <c r="E10" s="304">
        <f>IFERROR(C10*Wykaz!$F$4,"-")</f>
        <v>0</v>
      </c>
      <c r="F10" s="212">
        <f>IF((OR(C10=0,C10="",NOT(ISNUMBER(C10))))=TRUE,1,0)</f>
        <v>1</v>
      </c>
      <c r="G10" s="230">
        <f>IFERROR(D10*E10,"-")</f>
        <v>0</v>
      </c>
    </row>
    <row r="11" spans="1:7" x14ac:dyDescent="0.2">
      <c r="A11" s="129"/>
      <c r="B11" s="129"/>
      <c r="C11" s="129"/>
      <c r="D11" s="94"/>
    </row>
    <row r="12" spans="1:7" s="84" customFormat="1" x14ac:dyDescent="0.2">
      <c r="B12" s="85"/>
    </row>
    <row r="13" spans="1:7" s="84" customFormat="1" x14ac:dyDescent="0.2">
      <c r="A13" s="86"/>
    </row>
    <row r="14" spans="1:7" s="84" customFormat="1" x14ac:dyDescent="0.2">
      <c r="A14" s="86"/>
    </row>
    <row r="15" spans="1:7" x14ac:dyDescent="0.2">
      <c r="A15" s="129"/>
      <c r="B15" s="129"/>
      <c r="C15" s="129"/>
      <c r="D15" s="94"/>
    </row>
    <row r="16" spans="1:7" x14ac:dyDescent="0.2">
      <c r="A16" s="87"/>
      <c r="B16" s="87"/>
      <c r="C16" s="87"/>
    </row>
    <row r="17" spans="1:4" x14ac:dyDescent="0.2">
      <c r="A17" s="87"/>
      <c r="B17" s="87"/>
      <c r="C17" s="87"/>
      <c r="D17" s="88"/>
    </row>
    <row r="18" spans="1:4" x14ac:dyDescent="0.2">
      <c r="A18" s="87"/>
      <c r="B18" s="87"/>
      <c r="C18" s="87"/>
      <c r="D18" s="88"/>
    </row>
    <row r="19" spans="1:4" x14ac:dyDescent="0.2">
      <c r="A19" s="87"/>
      <c r="B19" s="87"/>
      <c r="C19" s="87"/>
      <c r="D19" s="88"/>
    </row>
    <row r="20" spans="1:4" x14ac:dyDescent="0.2">
      <c r="A20" s="87"/>
      <c r="B20" s="87"/>
      <c r="C20" s="87"/>
      <c r="D20" s="88"/>
    </row>
    <row r="21" spans="1:4" x14ac:dyDescent="0.2">
      <c r="A21" s="87"/>
      <c r="B21" s="87"/>
      <c r="C21" s="87"/>
      <c r="D21" s="88"/>
    </row>
    <row r="22" spans="1:4" x14ac:dyDescent="0.2">
      <c r="A22" s="87"/>
      <c r="B22" s="87"/>
      <c r="C22" s="87"/>
      <c r="D22" s="88"/>
    </row>
    <row r="23" spans="1:4" x14ac:dyDescent="0.2">
      <c r="A23" s="87"/>
      <c r="B23" s="87"/>
      <c r="C23" s="87"/>
      <c r="D23" s="88"/>
    </row>
    <row r="24" spans="1:4" x14ac:dyDescent="0.2">
      <c r="A24" s="87"/>
      <c r="B24" s="87"/>
      <c r="C24" s="87"/>
      <c r="D24" s="88"/>
    </row>
    <row r="25" spans="1:4" x14ac:dyDescent="0.2">
      <c r="A25" s="87"/>
      <c r="B25" s="87"/>
      <c r="C25" s="87"/>
      <c r="D25" s="88"/>
    </row>
    <row r="26" spans="1:4" x14ac:dyDescent="0.2">
      <c r="A26" s="87"/>
      <c r="B26" s="87"/>
      <c r="C26" s="87"/>
      <c r="D26" s="88"/>
    </row>
    <row r="27" spans="1:4" x14ac:dyDescent="0.2">
      <c r="A27" s="87"/>
      <c r="B27" s="87"/>
      <c r="C27" s="87"/>
      <c r="D27" s="88"/>
    </row>
    <row r="28" spans="1:4" x14ac:dyDescent="0.2">
      <c r="A28" s="87"/>
      <c r="B28" s="87"/>
      <c r="C28" s="87"/>
      <c r="D28" s="88"/>
    </row>
    <row r="29" spans="1:4" x14ac:dyDescent="0.2">
      <c r="A29" s="87"/>
      <c r="B29" s="87"/>
      <c r="C29" s="87"/>
      <c r="D29" s="88"/>
    </row>
    <row r="30" spans="1:4" x14ac:dyDescent="0.2">
      <c r="A30" s="87"/>
      <c r="B30" s="87"/>
      <c r="C30" s="87"/>
      <c r="D30" s="88"/>
    </row>
    <row r="31" spans="1:4" x14ac:dyDescent="0.2">
      <c r="A31" s="87"/>
      <c r="B31" s="87"/>
      <c r="C31" s="87"/>
      <c r="D31" s="88"/>
    </row>
    <row r="32" spans="1:4" x14ac:dyDescent="0.2">
      <c r="A32" s="87"/>
      <c r="B32" s="87"/>
      <c r="C32" s="87"/>
      <c r="D32" s="88"/>
    </row>
    <row r="33" spans="1:4" x14ac:dyDescent="0.2">
      <c r="A33" s="87"/>
      <c r="B33" s="87"/>
      <c r="C33" s="87"/>
      <c r="D33" s="90"/>
    </row>
    <row r="34" spans="1:4" x14ac:dyDescent="0.2">
      <c r="A34" s="87"/>
      <c r="B34" s="87"/>
      <c r="C34" s="87"/>
      <c r="D34" s="89"/>
    </row>
    <row r="35" spans="1:4" x14ac:dyDescent="0.2">
      <c r="A35" s="87"/>
      <c r="B35" s="87"/>
      <c r="C35" s="87"/>
      <c r="D35" s="89"/>
    </row>
    <row r="36" spans="1:4" x14ac:dyDescent="0.2">
      <c r="A36" s="87"/>
      <c r="B36" s="87"/>
      <c r="C36" s="87"/>
      <c r="D36" s="89"/>
    </row>
    <row r="37" spans="1:4" x14ac:dyDescent="0.2">
      <c r="A37" s="87"/>
      <c r="B37" s="87"/>
      <c r="C37" s="87"/>
      <c r="D37" s="89"/>
    </row>
    <row r="38" spans="1:4" x14ac:dyDescent="0.2">
      <c r="A38" s="87"/>
      <c r="B38" s="87"/>
      <c r="C38" s="87"/>
      <c r="D38" s="112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  <row r="159" spans="1:4" x14ac:dyDescent="0.2">
      <c r="A159" s="87"/>
      <c r="B159" s="87"/>
      <c r="C159" s="87"/>
      <c r="D159" s="87"/>
    </row>
    <row r="160" spans="1:4" x14ac:dyDescent="0.2">
      <c r="A160" s="87"/>
      <c r="B160" s="87"/>
      <c r="C160" s="87"/>
      <c r="D160" s="87"/>
    </row>
  </sheetData>
  <sheetProtection algorithmName="SHA-512" hashValue="Z0hi/mwBmOimOucaa0qvr7p+ESXNCaVmI14YAC08pQtvKYCeCPEzznMBbHh+kvNtmB0nvbbqw+Lukwi72vZ43A==" saltValue="tlxhsaI1zI6dIAPJjBdJkw==" spinCount="100000" sheet="1" objects="1" scenarios="1" autoFilter="0"/>
  <customSheetViews>
    <customSheetView guid="{A0188F98-CD54-4AC9-8CEA-B33191AF7402}" showPageBreaks="1" fitToPage="1" topLeftCell="A8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19">
      <selection activeCell="J28" sqref="J28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 topLeftCell="A10">
      <selection activeCell="A32" sqref="A32:IV34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18">
      <selection activeCell="B35" sqref="B3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18">
      <selection activeCell="B35" sqref="B3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18">
      <selection activeCell="B35" sqref="B3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 topLeftCell="A8">
      <selection activeCell="F8" sqref="F8:F30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 topLeftCell="A7">
      <selection activeCell="D8" sqref="D8:D29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 topLeftCell="A7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 topLeftCell="A6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1ED5F08-132C-42D9-B371-C08DC710523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D0797B84-6614-40CA-A561-DCDEC9A4B00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27">
    <pageSetUpPr fitToPage="1"/>
  </sheetPr>
  <dimension ref="A1:G169"/>
  <sheetViews>
    <sheetView topLeftCell="B1" zoomScaleNormal="100" zoomScaleSheetLayoutView="100" workbookViewId="0">
      <selection activeCell="C6" sqref="C6:C8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5" customWidth="1"/>
    <col min="6" max="6" width="15.7109375" style="55" customWidth="1"/>
    <col min="7" max="7" width="15.7109375" style="55" hidden="1" customWidth="1"/>
    <col min="8" max="16384" width="9.140625" style="55"/>
  </cols>
  <sheetData>
    <row r="1" spans="1:7" ht="13.5" thickBot="1" x14ac:dyDescent="0.25">
      <c r="A1" s="132"/>
      <c r="B1" s="132"/>
      <c r="C1" s="132"/>
      <c r="D1" s="132"/>
      <c r="E1" s="132"/>
      <c r="F1" s="132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0</v>
      </c>
      <c r="D3" s="145">
        <v>26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18" t="s">
        <v>250</v>
      </c>
    </row>
    <row r="5" spans="1:7" ht="13.5" thickBot="1" x14ac:dyDescent="0.25">
      <c r="A5" s="526" t="s">
        <v>142</v>
      </c>
      <c r="B5" s="527"/>
      <c r="C5" s="150" t="s">
        <v>143</v>
      </c>
      <c r="D5" s="148"/>
      <c r="E5" s="151"/>
      <c r="F5" s="219">
        <f>SUBTOTAL(9,F7:F8)</f>
        <v>2</v>
      </c>
      <c r="G5" s="55">
        <f>SUBTOTAL(9,G7:G8)</f>
        <v>0</v>
      </c>
    </row>
    <row r="6" spans="1:7" ht="51.75" thickBot="1" x14ac:dyDescent="0.25">
      <c r="A6" s="152" t="s">
        <v>40</v>
      </c>
      <c r="B6" s="153" t="s">
        <v>267</v>
      </c>
      <c r="C6" s="68" t="s">
        <v>271</v>
      </c>
      <c r="D6" s="69" t="s">
        <v>268</v>
      </c>
      <c r="E6" s="91" t="s">
        <v>272</v>
      </c>
      <c r="F6" s="100" t="s">
        <v>250</v>
      </c>
    </row>
    <row r="7" spans="1:7" x14ac:dyDescent="0.2">
      <c r="A7" s="186">
        <v>1</v>
      </c>
      <c r="B7" s="187" t="s">
        <v>6</v>
      </c>
      <c r="C7" s="92"/>
      <c r="D7" s="156">
        <v>2</v>
      </c>
      <c r="E7" s="154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ht="13.5" thickBot="1" x14ac:dyDescent="0.25">
      <c r="A8" s="188">
        <v>2</v>
      </c>
      <c r="B8" s="173" t="s">
        <v>5</v>
      </c>
      <c r="C8" s="185"/>
      <c r="D8" s="160">
        <v>1</v>
      </c>
      <c r="E8" s="155">
        <f>IFERROR(C8*Wykaz!$F$4,"-")</f>
        <v>0</v>
      </c>
      <c r="F8" s="212">
        <f>IF((OR(C8=0,C8="",NOT(ISNUMBER(C8))))=TRUE,1,0)</f>
        <v>1</v>
      </c>
      <c r="G8" s="230">
        <f>IFERROR(D8*E8,"-")</f>
        <v>0</v>
      </c>
    </row>
    <row r="9" spans="1:7" s="130" customFormat="1" x14ac:dyDescent="0.2">
      <c r="A9" s="189"/>
      <c r="B9" s="169"/>
      <c r="C9" s="170"/>
      <c r="D9" s="170"/>
    </row>
    <row r="10" spans="1:7" s="84" customFormat="1" x14ac:dyDescent="0.2">
      <c r="B10" s="85"/>
    </row>
    <row r="11" spans="1:7" s="84" customFormat="1" x14ac:dyDescent="0.2">
      <c r="A11" s="86"/>
    </row>
    <row r="12" spans="1:7" s="84" customFormat="1" x14ac:dyDescent="0.2">
      <c r="A12" s="86"/>
    </row>
    <row r="13" spans="1:7" s="130" customFormat="1" x14ac:dyDescent="0.2">
      <c r="A13" s="189"/>
      <c r="B13" s="169"/>
      <c r="C13" s="170"/>
      <c r="D13" s="170"/>
    </row>
    <row r="14" spans="1:7" s="130" customFormat="1" x14ac:dyDescent="0.2">
      <c r="A14" s="189"/>
      <c r="B14" s="169"/>
      <c r="C14" s="170"/>
      <c r="D14" s="170"/>
    </row>
    <row r="15" spans="1:7" s="130" customFormat="1" x14ac:dyDescent="0.2">
      <c r="A15" s="189"/>
      <c r="B15" s="169"/>
      <c r="C15" s="170"/>
      <c r="D15" s="170"/>
    </row>
    <row r="16" spans="1:7" s="130" customFormat="1" x14ac:dyDescent="0.2">
      <c r="A16" s="190"/>
      <c r="B16" s="190"/>
    </row>
    <row r="17" spans="1:4" s="130" customFormat="1" x14ac:dyDescent="0.2">
      <c r="A17" s="190"/>
      <c r="B17" s="190"/>
      <c r="C17" s="190"/>
    </row>
    <row r="18" spans="1:4" x14ac:dyDescent="0.2">
      <c r="A18" s="87"/>
      <c r="B18" s="87"/>
      <c r="C18" s="87"/>
    </row>
    <row r="19" spans="1:4" x14ac:dyDescent="0.2">
      <c r="A19" s="87"/>
      <c r="B19" s="87"/>
      <c r="C19" s="87"/>
    </row>
    <row r="20" spans="1:4" x14ac:dyDescent="0.2">
      <c r="A20" s="87"/>
      <c r="B20" s="87"/>
      <c r="C20" s="87"/>
    </row>
    <row r="21" spans="1:4" x14ac:dyDescent="0.2">
      <c r="A21" s="87"/>
      <c r="B21" s="87"/>
      <c r="C21" s="87"/>
    </row>
    <row r="22" spans="1:4" x14ac:dyDescent="0.2">
      <c r="A22" s="87"/>
      <c r="B22" s="87"/>
      <c r="C22" s="87"/>
    </row>
    <row r="23" spans="1:4" x14ac:dyDescent="0.2">
      <c r="A23" s="87"/>
      <c r="B23" s="87"/>
      <c r="C23" s="87"/>
    </row>
    <row r="24" spans="1:4" x14ac:dyDescent="0.2">
      <c r="A24" s="87"/>
      <c r="B24" s="87"/>
      <c r="C24" s="87"/>
    </row>
    <row r="25" spans="1:4" x14ac:dyDescent="0.2">
      <c r="A25" s="87"/>
      <c r="B25" s="87"/>
      <c r="C25" s="87"/>
    </row>
    <row r="26" spans="1:4" x14ac:dyDescent="0.2">
      <c r="A26" s="87"/>
      <c r="B26" s="87"/>
      <c r="C26" s="87"/>
      <c r="D26" s="88"/>
    </row>
    <row r="27" spans="1:4" x14ac:dyDescent="0.2">
      <c r="A27" s="87"/>
      <c r="B27" s="87"/>
      <c r="C27" s="87"/>
      <c r="D27" s="88"/>
    </row>
    <row r="28" spans="1:4" x14ac:dyDescent="0.2">
      <c r="A28" s="87"/>
      <c r="B28" s="87"/>
      <c r="C28" s="87"/>
      <c r="D28" s="88"/>
    </row>
    <row r="29" spans="1:4" x14ac:dyDescent="0.2">
      <c r="A29" s="87"/>
      <c r="B29" s="87"/>
      <c r="C29" s="87"/>
      <c r="D29" s="88"/>
    </row>
    <row r="30" spans="1:4" x14ac:dyDescent="0.2">
      <c r="A30" s="87"/>
      <c r="B30" s="87"/>
      <c r="C30" s="87"/>
      <c r="D30" s="88"/>
    </row>
    <row r="31" spans="1:4" x14ac:dyDescent="0.2">
      <c r="A31" s="87"/>
      <c r="B31" s="87"/>
      <c r="C31" s="87"/>
      <c r="D31" s="88"/>
    </row>
    <row r="32" spans="1:4" x14ac:dyDescent="0.2">
      <c r="A32" s="87"/>
      <c r="B32" s="87"/>
      <c r="C32" s="87"/>
      <c r="D32" s="88"/>
    </row>
    <row r="33" spans="1:4" x14ac:dyDescent="0.2">
      <c r="A33" s="87"/>
      <c r="B33" s="87"/>
      <c r="C33" s="87"/>
      <c r="D33" s="88"/>
    </row>
    <row r="34" spans="1:4" x14ac:dyDescent="0.2">
      <c r="A34" s="87"/>
      <c r="B34" s="87"/>
      <c r="C34" s="87"/>
      <c r="D34" s="88"/>
    </row>
    <row r="35" spans="1:4" x14ac:dyDescent="0.2">
      <c r="A35" s="87"/>
      <c r="B35" s="87"/>
      <c r="C35" s="87"/>
      <c r="D35" s="88"/>
    </row>
    <row r="36" spans="1:4" x14ac:dyDescent="0.2">
      <c r="A36" s="87"/>
      <c r="B36" s="87"/>
      <c r="C36" s="87"/>
      <c r="D36" s="88"/>
    </row>
    <row r="37" spans="1:4" x14ac:dyDescent="0.2">
      <c r="A37" s="87"/>
      <c r="B37" s="87"/>
      <c r="C37" s="87"/>
      <c r="D37" s="88"/>
    </row>
    <row r="38" spans="1:4" x14ac:dyDescent="0.2">
      <c r="A38" s="87"/>
      <c r="B38" s="87"/>
      <c r="C38" s="87"/>
      <c r="D38" s="88"/>
    </row>
    <row r="39" spans="1:4" x14ac:dyDescent="0.2">
      <c r="A39" s="87"/>
      <c r="B39" s="87"/>
      <c r="C39" s="87"/>
      <c r="D39" s="88"/>
    </row>
    <row r="40" spans="1:4" x14ac:dyDescent="0.2">
      <c r="A40" s="87"/>
      <c r="B40" s="87"/>
      <c r="C40" s="87"/>
      <c r="D40" s="88"/>
    </row>
    <row r="41" spans="1:4" x14ac:dyDescent="0.2">
      <c r="A41" s="87"/>
      <c r="B41" s="87"/>
      <c r="C41" s="87"/>
      <c r="D41" s="88"/>
    </row>
    <row r="42" spans="1:4" x14ac:dyDescent="0.2">
      <c r="A42" s="87"/>
      <c r="B42" s="87"/>
      <c r="C42" s="87"/>
      <c r="D42" s="88"/>
    </row>
    <row r="43" spans="1:4" x14ac:dyDescent="0.2">
      <c r="A43" s="87"/>
      <c r="B43" s="87"/>
      <c r="C43" s="87"/>
      <c r="D43" s="88"/>
    </row>
    <row r="44" spans="1:4" x14ac:dyDescent="0.2">
      <c r="A44" s="87"/>
      <c r="B44" s="87"/>
      <c r="C44" s="87"/>
      <c r="D44" s="89"/>
    </row>
    <row r="45" spans="1:4" x14ac:dyDescent="0.2">
      <c r="A45" s="87"/>
      <c r="B45" s="87"/>
      <c r="C45" s="87"/>
      <c r="D45" s="90"/>
    </row>
    <row r="46" spans="1:4" x14ac:dyDescent="0.2">
      <c r="A46" s="87"/>
      <c r="B46" s="87"/>
      <c r="C46" s="87"/>
      <c r="D46" s="89"/>
    </row>
    <row r="47" spans="1:4" x14ac:dyDescent="0.2">
      <c r="A47" s="87"/>
      <c r="B47" s="87"/>
      <c r="C47" s="87"/>
      <c r="D47" s="89"/>
    </row>
    <row r="48" spans="1:4" x14ac:dyDescent="0.2">
      <c r="A48" s="87"/>
      <c r="B48" s="87"/>
      <c r="C48" s="87"/>
      <c r="D48" s="89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  <row r="159" spans="1:4" x14ac:dyDescent="0.2">
      <c r="A159" s="87"/>
      <c r="B159" s="87"/>
      <c r="C159" s="87"/>
      <c r="D159" s="87"/>
    </row>
    <row r="160" spans="1:4" x14ac:dyDescent="0.2">
      <c r="A160" s="87"/>
      <c r="B160" s="87"/>
      <c r="C160" s="87"/>
      <c r="D160" s="87"/>
    </row>
    <row r="161" spans="1:4" x14ac:dyDescent="0.2">
      <c r="A161" s="87"/>
      <c r="B161" s="87"/>
      <c r="C161" s="87"/>
      <c r="D161" s="87"/>
    </row>
    <row r="162" spans="1:4" x14ac:dyDescent="0.2">
      <c r="A162" s="87"/>
      <c r="B162" s="87"/>
      <c r="C162" s="87"/>
      <c r="D162" s="87"/>
    </row>
    <row r="163" spans="1:4" x14ac:dyDescent="0.2">
      <c r="A163" s="87"/>
      <c r="B163" s="87"/>
      <c r="C163" s="87"/>
      <c r="D163" s="87"/>
    </row>
    <row r="164" spans="1:4" x14ac:dyDescent="0.2">
      <c r="A164" s="87"/>
      <c r="B164" s="87"/>
      <c r="C164" s="87"/>
      <c r="D164" s="87"/>
    </row>
    <row r="165" spans="1:4" x14ac:dyDescent="0.2">
      <c r="A165" s="87"/>
      <c r="B165" s="87"/>
      <c r="C165" s="87"/>
      <c r="D165" s="87"/>
    </row>
    <row r="166" spans="1:4" x14ac:dyDescent="0.2">
      <c r="A166" s="87"/>
      <c r="B166" s="87"/>
      <c r="C166" s="87"/>
      <c r="D166" s="87"/>
    </row>
    <row r="167" spans="1:4" x14ac:dyDescent="0.2">
      <c r="A167" s="87"/>
      <c r="B167" s="87"/>
      <c r="C167" s="87"/>
      <c r="D167" s="87"/>
    </row>
    <row r="168" spans="1:4" x14ac:dyDescent="0.2">
      <c r="A168" s="87"/>
      <c r="B168" s="87"/>
      <c r="C168" s="87"/>
      <c r="D168" s="87"/>
    </row>
    <row r="169" spans="1:4" x14ac:dyDescent="0.2">
      <c r="A169" s="87"/>
      <c r="B169" s="87"/>
      <c r="C169" s="87"/>
      <c r="D169" s="87"/>
    </row>
  </sheetData>
  <sheetProtection algorithmName="SHA-512" hashValue="f8MEZm5PRjs1p5+zJ8o/mlwczC2GmNtcmv3X2G2SI/LyZON5dweylsm2gbtsRdnW84kT3vTXtmu+5QVsP3jlEA==" saltValue="xWtBqyH83+qaPE3sk0inJw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G12" sqref="G12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14" sqref="A14:IV16"/>
      <pageMargins left="0.74803149606299213" right="0.74803149606299213" top="0.98425196850393704" bottom="0.98425196850393704" header="0.51181102362204722" footer="0.51181102362204722"/>
      <pageSetup paperSize="9" scale="81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D20" sqref="D20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D20" sqref="D20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D20" sqref="D20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13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11"/>
      <pageMargins left="0.74803149606299213" right="0.74803149606299213" top="0.98425196850393704" bottom="0.98425196850393704" header="0.51181102362204722" footer="0.51181102362204722"/>
      <pageSetup paperSize="9" scale="69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173806-D328-4E80-8315-98BAE85B547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2E33A8F-E0D3-4D0B-B019-787A5B7C366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28">
    <pageSetUpPr fitToPage="1"/>
  </sheetPr>
  <dimension ref="A1:G158"/>
  <sheetViews>
    <sheetView zoomScaleNormal="100" zoomScaleSheetLayoutView="100" workbookViewId="0">
      <selection activeCell="B7" sqref="B7:D10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5" customWidth="1"/>
    <col min="6" max="6" width="15.7109375" style="55" customWidth="1"/>
    <col min="7" max="7" width="15.7109375" style="55" hidden="1" customWidth="1"/>
    <col min="8" max="16384" width="9.140625" style="55"/>
  </cols>
  <sheetData>
    <row r="1" spans="1:7" ht="13.5" thickBot="1" x14ac:dyDescent="0.25">
      <c r="A1" s="132"/>
      <c r="B1" s="132"/>
      <c r="C1" s="132"/>
      <c r="D1" s="132"/>
      <c r="E1" s="132"/>
      <c r="F1" s="132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0</v>
      </c>
      <c r="D3" s="145">
        <v>27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18" t="s">
        <v>250</v>
      </c>
    </row>
    <row r="5" spans="1:7" ht="26.25" thickBot="1" x14ac:dyDescent="0.25">
      <c r="A5" s="528" t="s">
        <v>144</v>
      </c>
      <c r="B5" s="527"/>
      <c r="C5" s="150" t="s">
        <v>7</v>
      </c>
      <c r="D5" s="148"/>
      <c r="E5" s="151"/>
      <c r="F5" s="219">
        <f>SUBTOTAL(9,F7:F10)</f>
        <v>4</v>
      </c>
      <c r="G5" s="55">
        <f>SUBTOTAL(9,G7:G10)</f>
        <v>0</v>
      </c>
    </row>
    <row r="6" spans="1:7" ht="51.75" thickBot="1" x14ac:dyDescent="0.25">
      <c r="A6" s="152" t="s">
        <v>40</v>
      </c>
      <c r="B6" s="305" t="s">
        <v>267</v>
      </c>
      <c r="C6" s="262" t="s">
        <v>271</v>
      </c>
      <c r="D6" s="263" t="s">
        <v>268</v>
      </c>
      <c r="E6" s="91" t="s">
        <v>272</v>
      </c>
      <c r="F6" s="100" t="s">
        <v>250</v>
      </c>
    </row>
    <row r="7" spans="1:7" x14ac:dyDescent="0.2">
      <c r="A7" s="178">
        <v>1</v>
      </c>
      <c r="B7" s="353" t="s">
        <v>172</v>
      </c>
      <c r="C7" s="254"/>
      <c r="D7" s="311">
        <v>2</v>
      </c>
      <c r="E7" s="303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ht="38.25" x14ac:dyDescent="0.2">
      <c r="A8" s="79">
        <v>2</v>
      </c>
      <c r="B8" s="354" t="s">
        <v>154</v>
      </c>
      <c r="C8" s="252"/>
      <c r="D8" s="313">
        <v>1</v>
      </c>
      <c r="E8" s="310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x14ac:dyDescent="0.2">
      <c r="A9" s="79">
        <v>3</v>
      </c>
      <c r="B9" s="354" t="s">
        <v>8</v>
      </c>
      <c r="C9" s="252"/>
      <c r="D9" s="313">
        <v>1</v>
      </c>
      <c r="E9" s="310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ht="26.25" thickBot="1" x14ac:dyDescent="0.25">
      <c r="A10" s="191">
        <v>4</v>
      </c>
      <c r="B10" s="343" t="s">
        <v>9</v>
      </c>
      <c r="C10" s="258"/>
      <c r="D10" s="316">
        <v>1</v>
      </c>
      <c r="E10" s="304">
        <f>IFERROR(C10*Wykaz!$F$4,"-")</f>
        <v>0</v>
      </c>
      <c r="F10" s="212">
        <f>IF((OR(C10=0,C10="",NOT(ISNUMBER(C10))))=TRUE,1,0)</f>
        <v>1</v>
      </c>
      <c r="G10" s="230">
        <f>IFERROR(D10*E10,"-")</f>
        <v>0</v>
      </c>
    </row>
    <row r="11" spans="1:7" x14ac:dyDescent="0.2">
      <c r="A11" s="129"/>
      <c r="B11" s="129"/>
      <c r="C11" s="129"/>
      <c r="D11" s="94"/>
    </row>
    <row r="12" spans="1:7" s="84" customFormat="1" x14ac:dyDescent="0.2">
      <c r="B12" s="85"/>
    </row>
    <row r="13" spans="1:7" s="84" customFormat="1" x14ac:dyDescent="0.2">
      <c r="A13" s="86"/>
    </row>
    <row r="14" spans="1:7" s="84" customFormat="1" x14ac:dyDescent="0.2">
      <c r="A14" s="86"/>
    </row>
    <row r="15" spans="1:7" x14ac:dyDescent="0.2">
      <c r="A15" s="129"/>
      <c r="B15" s="129"/>
      <c r="C15" s="129"/>
      <c r="D15" s="94"/>
    </row>
    <row r="17" spans="1:4" x14ac:dyDescent="0.2">
      <c r="A17" s="87"/>
      <c r="B17" s="87"/>
      <c r="C17" s="87"/>
      <c r="D17" s="88"/>
    </row>
    <row r="18" spans="1:4" x14ac:dyDescent="0.2">
      <c r="A18" s="87"/>
      <c r="B18" s="87"/>
      <c r="C18" s="87"/>
      <c r="D18" s="88"/>
    </row>
    <row r="19" spans="1:4" ht="13.5" thickBot="1" x14ac:dyDescent="0.25">
      <c r="A19" s="87"/>
      <c r="B19" s="87"/>
      <c r="C19" s="87"/>
      <c r="D19" s="88"/>
    </row>
    <row r="20" spans="1:4" ht="13.5" thickBot="1" x14ac:dyDescent="0.25">
      <c r="A20" s="87"/>
      <c r="B20" s="87"/>
      <c r="C20" s="192"/>
      <c r="D20" s="88"/>
    </row>
    <row r="21" spans="1:4" x14ac:dyDescent="0.2">
      <c r="A21" s="87"/>
      <c r="B21" s="87"/>
      <c r="C21" s="87"/>
      <c r="D21" s="88"/>
    </row>
    <row r="22" spans="1:4" x14ac:dyDescent="0.2">
      <c r="A22" s="87"/>
      <c r="B22" s="87"/>
      <c r="C22" s="87"/>
      <c r="D22" s="88"/>
    </row>
    <row r="23" spans="1:4" x14ac:dyDescent="0.2">
      <c r="A23" s="87"/>
      <c r="B23" s="87"/>
      <c r="C23" s="87"/>
      <c r="D23" s="88"/>
    </row>
    <row r="24" spans="1:4" x14ac:dyDescent="0.2">
      <c r="A24" s="87"/>
      <c r="B24" s="87"/>
      <c r="C24" s="87"/>
      <c r="D24" s="88"/>
    </row>
    <row r="25" spans="1:4" x14ac:dyDescent="0.2">
      <c r="A25" s="87"/>
      <c r="B25" s="87"/>
      <c r="C25" s="87"/>
      <c r="D25" s="88"/>
    </row>
    <row r="26" spans="1:4" x14ac:dyDescent="0.2">
      <c r="A26" s="87"/>
      <c r="B26" s="87"/>
      <c r="C26" s="87"/>
      <c r="D26" s="88"/>
    </row>
    <row r="27" spans="1:4" x14ac:dyDescent="0.2">
      <c r="A27" s="87"/>
      <c r="B27" s="87"/>
      <c r="C27" s="87"/>
      <c r="D27" s="88"/>
    </row>
    <row r="28" spans="1:4" x14ac:dyDescent="0.2">
      <c r="A28" s="87"/>
      <c r="B28" s="87"/>
      <c r="C28" s="87"/>
      <c r="D28" s="88"/>
    </row>
    <row r="29" spans="1:4" x14ac:dyDescent="0.2">
      <c r="A29" s="87"/>
      <c r="B29" s="87"/>
      <c r="C29" s="87"/>
      <c r="D29" s="88"/>
    </row>
    <row r="30" spans="1:4" x14ac:dyDescent="0.2">
      <c r="A30" s="87"/>
      <c r="B30" s="87"/>
      <c r="C30" s="87"/>
      <c r="D30" s="89"/>
    </row>
    <row r="31" spans="1:4" x14ac:dyDescent="0.2">
      <c r="A31" s="87"/>
      <c r="B31" s="87"/>
      <c r="C31" s="87"/>
      <c r="D31" s="90"/>
    </row>
    <row r="32" spans="1:4" x14ac:dyDescent="0.2">
      <c r="A32" s="87"/>
      <c r="B32" s="87"/>
      <c r="C32" s="87"/>
      <c r="D32" s="89"/>
    </row>
    <row r="33" spans="1:4" x14ac:dyDescent="0.2">
      <c r="A33" s="87"/>
      <c r="B33" s="87"/>
      <c r="C33" s="87"/>
      <c r="D33" s="89"/>
    </row>
    <row r="34" spans="1:4" x14ac:dyDescent="0.2">
      <c r="A34" s="87"/>
      <c r="B34" s="87"/>
      <c r="C34" s="87"/>
      <c r="D34" s="89"/>
    </row>
    <row r="35" spans="1:4" x14ac:dyDescent="0.2">
      <c r="A35" s="87"/>
      <c r="B35" s="87"/>
      <c r="C35" s="87"/>
      <c r="D35" s="89"/>
    </row>
    <row r="36" spans="1:4" x14ac:dyDescent="0.2">
      <c r="A36" s="87"/>
      <c r="B36" s="87"/>
      <c r="C36" s="87"/>
      <c r="D36" s="112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  <row r="146" spans="1:4" x14ac:dyDescent="0.2">
      <c r="A146" s="87"/>
      <c r="B146" s="87"/>
      <c r="C146" s="87"/>
      <c r="D146" s="87"/>
    </row>
    <row r="147" spans="1:4" x14ac:dyDescent="0.2">
      <c r="A147" s="87"/>
      <c r="B147" s="87"/>
      <c r="C147" s="87"/>
      <c r="D147" s="87"/>
    </row>
    <row r="148" spans="1:4" x14ac:dyDescent="0.2">
      <c r="A148" s="87"/>
      <c r="B148" s="87"/>
      <c r="C148" s="87"/>
      <c r="D148" s="87"/>
    </row>
    <row r="149" spans="1:4" x14ac:dyDescent="0.2">
      <c r="A149" s="87"/>
      <c r="B149" s="87"/>
      <c r="C149" s="87"/>
      <c r="D149" s="87"/>
    </row>
    <row r="150" spans="1:4" x14ac:dyDescent="0.2">
      <c r="A150" s="87"/>
      <c r="B150" s="87"/>
      <c r="C150" s="87"/>
      <c r="D150" s="87"/>
    </row>
    <row r="151" spans="1:4" x14ac:dyDescent="0.2">
      <c r="A151" s="87"/>
      <c r="B151" s="87"/>
      <c r="C151" s="87"/>
      <c r="D151" s="87"/>
    </row>
    <row r="152" spans="1:4" x14ac:dyDescent="0.2">
      <c r="A152" s="87"/>
      <c r="B152" s="87"/>
      <c r="C152" s="87"/>
      <c r="D152" s="87"/>
    </row>
    <row r="153" spans="1:4" x14ac:dyDescent="0.2">
      <c r="A153" s="87"/>
      <c r="B153" s="87"/>
      <c r="C153" s="87"/>
      <c r="D153" s="87"/>
    </row>
    <row r="154" spans="1:4" x14ac:dyDescent="0.2">
      <c r="A154" s="87"/>
      <c r="B154" s="87"/>
      <c r="C154" s="87"/>
      <c r="D154" s="87"/>
    </row>
    <row r="155" spans="1:4" x14ac:dyDescent="0.2">
      <c r="A155" s="87"/>
      <c r="B155" s="87"/>
      <c r="C155" s="87"/>
      <c r="D155" s="87"/>
    </row>
    <row r="156" spans="1:4" x14ac:dyDescent="0.2">
      <c r="A156" s="87"/>
      <c r="B156" s="87"/>
      <c r="C156" s="87"/>
      <c r="D156" s="87"/>
    </row>
    <row r="157" spans="1:4" x14ac:dyDescent="0.2">
      <c r="A157" s="87"/>
      <c r="B157" s="87"/>
      <c r="C157" s="87"/>
      <c r="D157" s="87"/>
    </row>
    <row r="158" spans="1:4" x14ac:dyDescent="0.2">
      <c r="A158" s="87"/>
      <c r="B158" s="87"/>
      <c r="C158" s="87"/>
      <c r="D158" s="87"/>
    </row>
  </sheetData>
  <sheetProtection algorithmName="SHA-512" hashValue="J2Fql3ORvJ5cirWkWTeoyVlMfCyEpMP8/xvvZMq1b400VtPbVTOUJtzVOMmO6YEcaVicJFZuK8n1eaWm8OyiVg==" saltValue="x43SQtc8QDQAjlbtRHQAOQ==" spinCount="100000" sheet="1" objects="1" scenarios="1" autoFilter="0"/>
  <customSheetViews>
    <customSheetView guid="{A0188F98-CD54-4AC9-8CEA-B33191AF7402}" showPageBreaks="1" fitToPage="1" topLeftCell="A25">
      <selection sqref="A1:D1"/>
      <pageMargins left="0.7" right="0.7" top="0.75" bottom="0.75" header="0.3" footer="0.3"/>
      <printOptions horizontalCentered="1"/>
      <pageSetup paperSize="9" scale="59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31">
      <selection activeCell="F42" sqref="F42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 topLeftCell="A24">
      <selection activeCell="A44" sqref="A44:IV46"/>
      <pageMargins left="0.74803149606299213" right="0.74803149606299213" top="0.98425196850393704" bottom="0.98425196850393704" header="0.51181102362204722" footer="0.51181102362204722"/>
      <pageSetup paperSize="9" scale="77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I11" sqref="I11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I11" sqref="I11"/>
      <pageMargins left="0.74803149606299213" right="0.74803149606299213" top="0.98425196850393704" bottom="0.98425196850393704" header="0.51181102362204722" footer="0.51181102362204722"/>
      <pageSetup paperSize="9" scale="84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I11" sqref="I11"/>
      <pageMargins left="0.74803149606299213" right="0.74803149606299213" top="0.98425196850393704" bottom="0.98425196850393704" header="0.51181102362204722" footer="0.51181102362204722"/>
      <pageSetup paperSize="9" scale="84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K17" sqref="K17"/>
      <pageMargins left="0.74803149606299213" right="0.74803149606299213" top="0.98425196850393704" bottom="0.98425196850393704" header="0.51181102362204722" footer="0.51181102362204722"/>
      <pageSetup paperSize="9" scale="84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printArea="1" view="pageBreakPreview" topLeftCell="A34">
      <selection activeCell="H8" sqref="H8:I41"/>
      <pageMargins left="0.74803149606299213" right="0.74803149606299213" top="0.98425196850393704" bottom="0.98425196850393704" header="0.51181102362204722" footer="0.51181102362204722"/>
      <pageSetup paperSize="9" scale="84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 topLeftCell="A10">
      <selection activeCell="B25" sqref="B25"/>
      <pageMargins left="0.74803149606299213" right="0.74803149606299213" top="0.98425196850393704" bottom="0.98425196850393704" header="0.51181102362204722" footer="0.51181102362204722"/>
      <pageSetup paperSize="9" scale="84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 topLeftCell="A22">
      <selection sqref="A1:XFD1048576"/>
      <pageMargins left="0.74803149606299213" right="0.74803149606299213" top="0.98425196850393704" bottom="0.98425196850393704" header="0.51181102362204722" footer="0.51181102362204722"/>
      <pageSetup paperSize="9" scale="84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95E89EA-6B40-49A5-9A5B-2FB79FA076E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1AFD532-7EB5-438B-820C-43BDFFE0CAC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29">
    <pageSetUpPr fitToPage="1"/>
  </sheetPr>
  <dimension ref="A1:G150"/>
  <sheetViews>
    <sheetView zoomScaleNormal="100" zoomScaleSheetLayoutView="100" workbookViewId="0">
      <selection activeCell="E23" sqref="E23"/>
    </sheetView>
  </sheetViews>
  <sheetFormatPr defaultColWidth="9.140625" defaultRowHeight="12.75" x14ac:dyDescent="0.2"/>
  <cols>
    <col min="1" max="1" width="4.7109375" style="130" customWidth="1"/>
    <col min="2" max="2" width="45.7109375" style="130" customWidth="1"/>
    <col min="3" max="3" width="17.7109375" style="130" customWidth="1"/>
    <col min="4" max="4" width="14.7109375" style="130" customWidth="1"/>
    <col min="5" max="5" width="30.7109375" style="130" customWidth="1"/>
    <col min="6" max="6" width="15.7109375" style="130" customWidth="1"/>
    <col min="7" max="7" width="15.7109375" style="130" hidden="1" customWidth="1"/>
    <col min="8" max="16384" width="9.140625" style="130"/>
  </cols>
  <sheetData>
    <row r="1" spans="1:7" ht="13.5" thickBot="1" x14ac:dyDescent="0.25">
      <c r="A1" s="193"/>
      <c r="B1" s="193"/>
      <c r="C1" s="193"/>
      <c r="D1" s="193"/>
      <c r="E1" s="193"/>
      <c r="F1" s="193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0</v>
      </c>
      <c r="D3" s="145">
        <v>28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18" t="s">
        <v>250</v>
      </c>
    </row>
    <row r="5" spans="1:7" ht="26.25" thickBot="1" x14ac:dyDescent="0.25">
      <c r="A5" s="528" t="s">
        <v>146</v>
      </c>
      <c r="B5" s="527"/>
      <c r="C5" s="150" t="s">
        <v>10</v>
      </c>
      <c r="D5" s="148"/>
      <c r="E5" s="151"/>
      <c r="F5" s="219">
        <f>SUBTOTAL(9,F7:F9)</f>
        <v>3</v>
      </c>
      <c r="G5" s="130">
        <f>SUBTOTAL(9,G7:G9)</f>
        <v>0</v>
      </c>
    </row>
    <row r="6" spans="1:7" ht="51.75" thickBot="1" x14ac:dyDescent="0.25">
      <c r="A6" s="152" t="s">
        <v>40</v>
      </c>
      <c r="B6" s="361" t="s">
        <v>267</v>
      </c>
      <c r="C6" s="234" t="s">
        <v>271</v>
      </c>
      <c r="D6" s="240" t="s">
        <v>268</v>
      </c>
      <c r="E6" s="91" t="s">
        <v>272</v>
      </c>
      <c r="F6" s="100" t="s">
        <v>250</v>
      </c>
    </row>
    <row r="7" spans="1:7" x14ac:dyDescent="0.2">
      <c r="A7" s="355">
        <v>1</v>
      </c>
      <c r="B7" s="362" t="s">
        <v>11</v>
      </c>
      <c r="C7" s="254"/>
      <c r="D7" s="363">
        <v>0.5</v>
      </c>
      <c r="E7" s="358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ht="25.5" x14ac:dyDescent="0.2">
      <c r="A8" s="356">
        <v>2</v>
      </c>
      <c r="B8" s="326" t="s">
        <v>1</v>
      </c>
      <c r="C8" s="252"/>
      <c r="D8" s="364">
        <v>1</v>
      </c>
      <c r="E8" s="359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ht="26.25" thickBot="1" x14ac:dyDescent="0.25">
      <c r="A9" s="357">
        <v>3</v>
      </c>
      <c r="B9" s="327" t="s">
        <v>9</v>
      </c>
      <c r="C9" s="258"/>
      <c r="D9" s="365">
        <v>1</v>
      </c>
      <c r="E9" s="360">
        <f>IFERROR(C9*Wykaz!$F$4,"-")</f>
        <v>0</v>
      </c>
      <c r="F9" s="212">
        <f>IF((OR(C9=0,C9="",NOT(ISNUMBER(C9))))=TRUE,1,0)</f>
        <v>1</v>
      </c>
      <c r="G9" s="230">
        <f>IFERROR(D9*E9,"-")</f>
        <v>0</v>
      </c>
    </row>
    <row r="10" spans="1:7" x14ac:dyDescent="0.2">
      <c r="A10" s="169"/>
      <c r="B10" s="169"/>
      <c r="C10" s="169"/>
      <c r="D10" s="194"/>
      <c r="E10" s="170"/>
    </row>
    <row r="11" spans="1:7" x14ac:dyDescent="0.2">
      <c r="A11" s="169"/>
      <c r="B11" s="169"/>
      <c r="C11" s="169"/>
      <c r="D11" s="170"/>
    </row>
    <row r="12" spans="1:7" s="84" customFormat="1" x14ac:dyDescent="0.2">
      <c r="B12" s="85"/>
    </row>
    <row r="13" spans="1:7" s="84" customFormat="1" x14ac:dyDescent="0.2">
      <c r="A13" s="86"/>
    </row>
    <row r="14" spans="1:7" s="84" customFormat="1" x14ac:dyDescent="0.2">
      <c r="A14" s="86"/>
    </row>
    <row r="15" spans="1:7" x14ac:dyDescent="0.2">
      <c r="A15" s="169"/>
      <c r="B15" s="169"/>
      <c r="C15" s="169"/>
      <c r="D15" s="194"/>
      <c r="E15" s="170"/>
    </row>
    <row r="16" spans="1:7" x14ac:dyDescent="0.2">
      <c r="A16" s="169"/>
      <c r="B16" s="169"/>
      <c r="C16" s="169"/>
      <c r="D16" s="194"/>
      <c r="E16" s="170"/>
    </row>
    <row r="17" spans="1:5" x14ac:dyDescent="0.2">
      <c r="A17" s="169"/>
      <c r="B17" s="169"/>
      <c r="C17" s="169"/>
      <c r="D17" s="194"/>
      <c r="E17" s="170"/>
    </row>
    <row r="18" spans="1:5" x14ac:dyDescent="0.2">
      <c r="A18" s="169"/>
      <c r="B18" s="169"/>
      <c r="C18" s="169"/>
      <c r="D18" s="194"/>
      <c r="E18" s="170"/>
    </row>
    <row r="19" spans="1:5" x14ac:dyDescent="0.2">
      <c r="A19" s="190"/>
      <c r="B19" s="190"/>
      <c r="C19" s="190"/>
      <c r="D19" s="194"/>
    </row>
    <row r="20" spans="1:5" x14ac:dyDescent="0.2">
      <c r="A20" s="190"/>
      <c r="B20" s="190"/>
      <c r="C20" s="190"/>
      <c r="D20" s="194"/>
    </row>
    <row r="21" spans="1:5" x14ac:dyDescent="0.2">
      <c r="A21" s="190"/>
      <c r="B21" s="190"/>
      <c r="C21" s="190"/>
      <c r="D21" s="194"/>
    </row>
    <row r="22" spans="1:5" x14ac:dyDescent="0.2">
      <c r="A22" s="190"/>
      <c r="B22" s="190"/>
      <c r="C22" s="190"/>
      <c r="D22" s="194"/>
    </row>
    <row r="23" spans="1:5" x14ac:dyDescent="0.2">
      <c r="A23" s="190"/>
      <c r="B23" s="190"/>
      <c r="C23" s="190"/>
      <c r="D23" s="194"/>
    </row>
    <row r="24" spans="1:5" x14ac:dyDescent="0.2">
      <c r="A24" s="190"/>
      <c r="B24" s="190"/>
      <c r="C24" s="190"/>
      <c r="D24" s="194"/>
    </row>
    <row r="25" spans="1:5" x14ac:dyDescent="0.2">
      <c r="A25" s="190"/>
      <c r="B25" s="190"/>
      <c r="C25" s="190"/>
      <c r="D25" s="89"/>
    </row>
    <row r="26" spans="1:5" x14ac:dyDescent="0.2">
      <c r="A26" s="190"/>
      <c r="B26" s="190"/>
      <c r="C26" s="190"/>
      <c r="D26" s="89"/>
    </row>
    <row r="27" spans="1:5" x14ac:dyDescent="0.2">
      <c r="A27" s="190"/>
      <c r="B27" s="190"/>
      <c r="C27" s="190"/>
      <c r="D27" s="89"/>
    </row>
    <row r="28" spans="1:5" x14ac:dyDescent="0.2">
      <c r="A28" s="190"/>
      <c r="B28" s="190"/>
      <c r="C28" s="190"/>
      <c r="D28" s="89"/>
    </row>
    <row r="29" spans="1:5" x14ac:dyDescent="0.2">
      <c r="A29" s="190"/>
      <c r="B29" s="190"/>
      <c r="C29" s="190"/>
      <c r="D29" s="190"/>
    </row>
    <row r="30" spans="1:5" x14ac:dyDescent="0.2">
      <c r="A30" s="190"/>
      <c r="B30" s="190"/>
      <c r="C30" s="190"/>
      <c r="D30" s="190"/>
    </row>
    <row r="31" spans="1:5" x14ac:dyDescent="0.2">
      <c r="A31" s="190"/>
      <c r="B31" s="190"/>
      <c r="C31" s="190"/>
      <c r="D31" s="190"/>
    </row>
    <row r="32" spans="1:5" x14ac:dyDescent="0.2">
      <c r="A32" s="190"/>
      <c r="B32" s="190"/>
      <c r="C32" s="190"/>
      <c r="D32" s="190"/>
    </row>
    <row r="33" spans="1:4" x14ac:dyDescent="0.2">
      <c r="A33" s="190"/>
      <c r="B33" s="190"/>
      <c r="C33" s="190"/>
      <c r="D33" s="190"/>
    </row>
    <row r="34" spans="1:4" x14ac:dyDescent="0.2">
      <c r="A34" s="190"/>
      <c r="B34" s="190"/>
      <c r="C34" s="190"/>
      <c r="D34" s="190"/>
    </row>
    <row r="35" spans="1:4" x14ac:dyDescent="0.2">
      <c r="A35" s="190"/>
      <c r="B35" s="190"/>
      <c r="C35" s="190"/>
      <c r="D35" s="190"/>
    </row>
    <row r="36" spans="1:4" x14ac:dyDescent="0.2">
      <c r="A36" s="190"/>
      <c r="B36" s="190"/>
      <c r="C36" s="190"/>
      <c r="D36" s="190"/>
    </row>
    <row r="37" spans="1:4" x14ac:dyDescent="0.2">
      <c r="A37" s="190"/>
      <c r="B37" s="190"/>
      <c r="C37" s="190"/>
      <c r="D37" s="190"/>
    </row>
    <row r="38" spans="1:4" x14ac:dyDescent="0.2">
      <c r="A38" s="190"/>
      <c r="B38" s="190"/>
      <c r="C38" s="190"/>
      <c r="D38" s="190"/>
    </row>
    <row r="39" spans="1:4" x14ac:dyDescent="0.2">
      <c r="A39" s="190"/>
      <c r="B39" s="190"/>
      <c r="C39" s="190"/>
      <c r="D39" s="190"/>
    </row>
    <row r="40" spans="1:4" x14ac:dyDescent="0.2">
      <c r="A40" s="190"/>
      <c r="B40" s="190"/>
      <c r="C40" s="190"/>
      <c r="D40" s="190"/>
    </row>
    <row r="41" spans="1:4" x14ac:dyDescent="0.2">
      <c r="A41" s="190"/>
      <c r="B41" s="190"/>
      <c r="C41" s="190"/>
      <c r="D41" s="190"/>
    </row>
    <row r="42" spans="1:4" x14ac:dyDescent="0.2">
      <c r="A42" s="190"/>
      <c r="B42" s="190"/>
      <c r="C42" s="190"/>
      <c r="D42" s="190"/>
    </row>
    <row r="43" spans="1:4" x14ac:dyDescent="0.2">
      <c r="A43" s="190"/>
      <c r="B43" s="190"/>
      <c r="C43" s="190"/>
      <c r="D43" s="190"/>
    </row>
    <row r="44" spans="1:4" x14ac:dyDescent="0.2">
      <c r="A44" s="190"/>
      <c r="B44" s="190"/>
      <c r="C44" s="190"/>
      <c r="D44" s="190"/>
    </row>
    <row r="45" spans="1:4" x14ac:dyDescent="0.2">
      <c r="A45" s="190"/>
      <c r="B45" s="190"/>
      <c r="C45" s="190"/>
      <c r="D45" s="190"/>
    </row>
    <row r="46" spans="1:4" x14ac:dyDescent="0.2">
      <c r="A46" s="190"/>
      <c r="B46" s="190"/>
      <c r="C46" s="190"/>
      <c r="D46" s="190"/>
    </row>
    <row r="47" spans="1:4" x14ac:dyDescent="0.2">
      <c r="A47" s="190"/>
      <c r="B47" s="190"/>
      <c r="C47" s="190"/>
      <c r="D47" s="190"/>
    </row>
    <row r="48" spans="1:4" x14ac:dyDescent="0.2">
      <c r="A48" s="190"/>
      <c r="B48" s="190"/>
      <c r="C48" s="190"/>
      <c r="D48" s="190"/>
    </row>
    <row r="49" spans="1:4" x14ac:dyDescent="0.2">
      <c r="A49" s="190"/>
      <c r="B49" s="190"/>
      <c r="C49" s="190"/>
      <c r="D49" s="190"/>
    </row>
    <row r="50" spans="1:4" x14ac:dyDescent="0.2">
      <c r="A50" s="190"/>
      <c r="B50" s="190"/>
      <c r="C50" s="190"/>
      <c r="D50" s="190"/>
    </row>
    <row r="51" spans="1:4" x14ac:dyDescent="0.2">
      <c r="A51" s="190"/>
      <c r="B51" s="190"/>
      <c r="C51" s="190"/>
      <c r="D51" s="190"/>
    </row>
    <row r="52" spans="1:4" x14ac:dyDescent="0.2">
      <c r="A52" s="190"/>
      <c r="B52" s="190"/>
      <c r="C52" s="190"/>
      <c r="D52" s="190"/>
    </row>
    <row r="53" spans="1:4" x14ac:dyDescent="0.2">
      <c r="A53" s="190"/>
      <c r="B53" s="190"/>
      <c r="C53" s="190"/>
      <c r="D53" s="190"/>
    </row>
    <row r="54" spans="1:4" x14ac:dyDescent="0.2">
      <c r="A54" s="190"/>
      <c r="B54" s="190"/>
      <c r="C54" s="190"/>
      <c r="D54" s="190"/>
    </row>
    <row r="55" spans="1:4" x14ac:dyDescent="0.2">
      <c r="A55" s="190"/>
      <c r="B55" s="190"/>
      <c r="C55" s="190"/>
      <c r="D55" s="190"/>
    </row>
    <row r="56" spans="1:4" x14ac:dyDescent="0.2">
      <c r="A56" s="190"/>
      <c r="B56" s="190"/>
      <c r="C56" s="190"/>
      <c r="D56" s="190"/>
    </row>
    <row r="57" spans="1:4" x14ac:dyDescent="0.2">
      <c r="A57" s="190"/>
      <c r="B57" s="190"/>
      <c r="C57" s="190"/>
      <c r="D57" s="190"/>
    </row>
    <row r="58" spans="1:4" x14ac:dyDescent="0.2">
      <c r="A58" s="190"/>
      <c r="B58" s="190"/>
      <c r="C58" s="190"/>
      <c r="D58" s="190"/>
    </row>
    <row r="59" spans="1:4" x14ac:dyDescent="0.2">
      <c r="A59" s="190"/>
      <c r="B59" s="190"/>
      <c r="C59" s="190"/>
      <c r="D59" s="190"/>
    </row>
    <row r="60" spans="1:4" x14ac:dyDescent="0.2">
      <c r="A60" s="190"/>
      <c r="B60" s="190"/>
      <c r="C60" s="190"/>
      <c r="D60" s="190"/>
    </row>
    <row r="61" spans="1:4" x14ac:dyDescent="0.2">
      <c r="A61" s="190"/>
      <c r="B61" s="190"/>
      <c r="C61" s="190"/>
      <c r="D61" s="190"/>
    </row>
    <row r="62" spans="1:4" x14ac:dyDescent="0.2">
      <c r="A62" s="190"/>
      <c r="B62" s="190"/>
      <c r="C62" s="190"/>
      <c r="D62" s="190"/>
    </row>
    <row r="63" spans="1:4" x14ac:dyDescent="0.2">
      <c r="A63" s="190"/>
      <c r="B63" s="190"/>
      <c r="C63" s="190"/>
      <c r="D63" s="190"/>
    </row>
    <row r="64" spans="1:4" x14ac:dyDescent="0.2">
      <c r="A64" s="190"/>
      <c r="B64" s="190"/>
      <c r="C64" s="190"/>
      <c r="D64" s="190"/>
    </row>
    <row r="65" spans="1:4" x14ac:dyDescent="0.2">
      <c r="A65" s="190"/>
      <c r="B65" s="190"/>
      <c r="C65" s="190"/>
      <c r="D65" s="190"/>
    </row>
    <row r="66" spans="1:4" x14ac:dyDescent="0.2">
      <c r="A66" s="190"/>
      <c r="B66" s="190"/>
      <c r="C66" s="190"/>
      <c r="D66" s="190"/>
    </row>
    <row r="67" spans="1:4" x14ac:dyDescent="0.2">
      <c r="A67" s="190"/>
      <c r="B67" s="190"/>
      <c r="C67" s="190"/>
      <c r="D67" s="190"/>
    </row>
    <row r="68" spans="1:4" x14ac:dyDescent="0.2">
      <c r="A68" s="190"/>
      <c r="B68" s="190"/>
      <c r="C68" s="190"/>
      <c r="D68" s="190"/>
    </row>
    <row r="69" spans="1:4" x14ac:dyDescent="0.2">
      <c r="A69" s="190"/>
      <c r="B69" s="190"/>
      <c r="C69" s="190"/>
      <c r="D69" s="190"/>
    </row>
    <row r="70" spans="1:4" x14ac:dyDescent="0.2">
      <c r="A70" s="190"/>
      <c r="B70" s="190"/>
      <c r="C70" s="190"/>
      <c r="D70" s="190"/>
    </row>
    <row r="71" spans="1:4" x14ac:dyDescent="0.2">
      <c r="A71" s="190"/>
      <c r="B71" s="190"/>
      <c r="C71" s="190"/>
      <c r="D71" s="190"/>
    </row>
    <row r="72" spans="1:4" x14ac:dyDescent="0.2">
      <c r="A72" s="190"/>
      <c r="B72" s="190"/>
      <c r="C72" s="190"/>
      <c r="D72" s="190"/>
    </row>
    <row r="73" spans="1:4" x14ac:dyDescent="0.2">
      <c r="A73" s="190"/>
      <c r="B73" s="190"/>
      <c r="C73" s="190"/>
      <c r="D73" s="190"/>
    </row>
    <row r="74" spans="1:4" x14ac:dyDescent="0.2">
      <c r="A74" s="190"/>
      <c r="B74" s="190"/>
      <c r="C74" s="190"/>
      <c r="D74" s="190"/>
    </row>
    <row r="75" spans="1:4" x14ac:dyDescent="0.2">
      <c r="A75" s="190"/>
      <c r="B75" s="190"/>
      <c r="C75" s="190"/>
      <c r="D75" s="190"/>
    </row>
    <row r="76" spans="1:4" x14ac:dyDescent="0.2">
      <c r="A76" s="190"/>
      <c r="B76" s="190"/>
      <c r="C76" s="190"/>
      <c r="D76" s="190"/>
    </row>
    <row r="77" spans="1:4" x14ac:dyDescent="0.2">
      <c r="A77" s="190"/>
      <c r="B77" s="190"/>
      <c r="C77" s="190"/>
      <c r="D77" s="190"/>
    </row>
    <row r="78" spans="1:4" x14ac:dyDescent="0.2">
      <c r="A78" s="190"/>
      <c r="B78" s="190"/>
      <c r="C78" s="190"/>
      <c r="D78" s="190"/>
    </row>
    <row r="79" spans="1:4" x14ac:dyDescent="0.2">
      <c r="A79" s="190"/>
      <c r="B79" s="190"/>
      <c r="C79" s="190"/>
      <c r="D79" s="190"/>
    </row>
    <row r="80" spans="1:4" x14ac:dyDescent="0.2">
      <c r="A80" s="190"/>
      <c r="B80" s="190"/>
      <c r="C80" s="190"/>
      <c r="D80" s="190"/>
    </row>
    <row r="81" spans="1:4" x14ac:dyDescent="0.2">
      <c r="A81" s="190"/>
      <c r="B81" s="190"/>
      <c r="C81" s="190"/>
      <c r="D81" s="190"/>
    </row>
    <row r="82" spans="1:4" x14ac:dyDescent="0.2">
      <c r="A82" s="190"/>
      <c r="B82" s="190"/>
      <c r="C82" s="190"/>
      <c r="D82" s="190"/>
    </row>
    <row r="83" spans="1:4" x14ac:dyDescent="0.2">
      <c r="A83" s="190"/>
      <c r="B83" s="190"/>
      <c r="C83" s="190"/>
      <c r="D83" s="190"/>
    </row>
    <row r="84" spans="1:4" x14ac:dyDescent="0.2">
      <c r="A84" s="190"/>
      <c r="B84" s="190"/>
      <c r="C84" s="190"/>
      <c r="D84" s="190"/>
    </row>
    <row r="85" spans="1:4" x14ac:dyDescent="0.2">
      <c r="A85" s="190"/>
      <c r="B85" s="190"/>
      <c r="C85" s="190"/>
      <c r="D85" s="190"/>
    </row>
    <row r="86" spans="1:4" x14ac:dyDescent="0.2">
      <c r="A86" s="190"/>
      <c r="B86" s="190"/>
      <c r="C86" s="190"/>
      <c r="D86" s="190"/>
    </row>
    <row r="87" spans="1:4" x14ac:dyDescent="0.2">
      <c r="A87" s="190"/>
      <c r="B87" s="190"/>
      <c r="C87" s="190"/>
      <c r="D87" s="190"/>
    </row>
    <row r="88" spans="1:4" x14ac:dyDescent="0.2">
      <c r="A88" s="190"/>
      <c r="B88" s="190"/>
      <c r="C88" s="190"/>
      <c r="D88" s="190"/>
    </row>
    <row r="89" spans="1:4" x14ac:dyDescent="0.2">
      <c r="A89" s="190"/>
      <c r="B89" s="190"/>
      <c r="C89" s="190"/>
      <c r="D89" s="190"/>
    </row>
    <row r="90" spans="1:4" x14ac:dyDescent="0.2">
      <c r="A90" s="190"/>
      <c r="B90" s="190"/>
      <c r="C90" s="190"/>
      <c r="D90" s="190"/>
    </row>
    <row r="91" spans="1:4" x14ac:dyDescent="0.2">
      <c r="A91" s="190"/>
      <c r="B91" s="190"/>
      <c r="C91" s="190"/>
      <c r="D91" s="190"/>
    </row>
    <row r="92" spans="1:4" x14ac:dyDescent="0.2">
      <c r="A92" s="190"/>
      <c r="B92" s="190"/>
      <c r="C92" s="190"/>
      <c r="D92" s="190"/>
    </row>
    <row r="93" spans="1:4" x14ac:dyDescent="0.2">
      <c r="A93" s="190"/>
      <c r="B93" s="190"/>
      <c r="C93" s="190"/>
      <c r="D93" s="190"/>
    </row>
    <row r="94" spans="1:4" x14ac:dyDescent="0.2">
      <c r="A94" s="190"/>
      <c r="B94" s="190"/>
      <c r="C94" s="190"/>
      <c r="D94" s="190"/>
    </row>
    <row r="95" spans="1:4" x14ac:dyDescent="0.2">
      <c r="A95" s="190"/>
      <c r="B95" s="190"/>
      <c r="C95" s="190"/>
      <c r="D95" s="190"/>
    </row>
    <row r="96" spans="1:4" x14ac:dyDescent="0.2">
      <c r="A96" s="190"/>
      <c r="B96" s="190"/>
      <c r="C96" s="190"/>
      <c r="D96" s="190"/>
    </row>
    <row r="97" spans="1:4" x14ac:dyDescent="0.2">
      <c r="A97" s="190"/>
      <c r="B97" s="190"/>
      <c r="C97" s="190"/>
      <c r="D97" s="190"/>
    </row>
    <row r="98" spans="1:4" x14ac:dyDescent="0.2">
      <c r="A98" s="190"/>
      <c r="B98" s="190"/>
      <c r="C98" s="190"/>
      <c r="D98" s="190"/>
    </row>
    <row r="99" spans="1:4" x14ac:dyDescent="0.2">
      <c r="A99" s="190"/>
      <c r="B99" s="190"/>
      <c r="C99" s="190"/>
      <c r="D99" s="190"/>
    </row>
    <row r="100" spans="1:4" x14ac:dyDescent="0.2">
      <c r="A100" s="190"/>
      <c r="B100" s="190"/>
      <c r="C100" s="190"/>
      <c r="D100" s="190"/>
    </row>
    <row r="101" spans="1:4" x14ac:dyDescent="0.2">
      <c r="A101" s="190"/>
      <c r="B101" s="190"/>
      <c r="C101" s="190"/>
      <c r="D101" s="190"/>
    </row>
    <row r="102" spans="1:4" x14ac:dyDescent="0.2">
      <c r="A102" s="190"/>
      <c r="B102" s="190"/>
      <c r="C102" s="190"/>
      <c r="D102" s="190"/>
    </row>
    <row r="103" spans="1:4" x14ac:dyDescent="0.2">
      <c r="A103" s="190"/>
      <c r="B103" s="190"/>
      <c r="C103" s="190"/>
      <c r="D103" s="190"/>
    </row>
    <row r="104" spans="1:4" x14ac:dyDescent="0.2">
      <c r="A104" s="190"/>
      <c r="B104" s="190"/>
      <c r="C104" s="190"/>
      <c r="D104" s="190"/>
    </row>
    <row r="105" spans="1:4" x14ac:dyDescent="0.2">
      <c r="A105" s="190"/>
      <c r="B105" s="190"/>
      <c r="C105" s="190"/>
      <c r="D105" s="190"/>
    </row>
    <row r="106" spans="1:4" x14ac:dyDescent="0.2">
      <c r="A106" s="190"/>
      <c r="B106" s="190"/>
      <c r="C106" s="190"/>
      <c r="D106" s="190"/>
    </row>
    <row r="107" spans="1:4" x14ac:dyDescent="0.2">
      <c r="A107" s="190"/>
      <c r="B107" s="190"/>
      <c r="C107" s="190"/>
      <c r="D107" s="190"/>
    </row>
    <row r="108" spans="1:4" x14ac:dyDescent="0.2">
      <c r="A108" s="190"/>
      <c r="B108" s="190"/>
      <c r="C108" s="190"/>
      <c r="D108" s="190"/>
    </row>
    <row r="109" spans="1:4" x14ac:dyDescent="0.2">
      <c r="A109" s="190"/>
      <c r="B109" s="190"/>
      <c r="C109" s="190"/>
      <c r="D109" s="190"/>
    </row>
    <row r="110" spans="1:4" x14ac:dyDescent="0.2">
      <c r="A110" s="190"/>
      <c r="B110" s="190"/>
      <c r="C110" s="190"/>
      <c r="D110" s="190"/>
    </row>
    <row r="111" spans="1:4" x14ac:dyDescent="0.2">
      <c r="A111" s="190"/>
      <c r="B111" s="190"/>
      <c r="C111" s="190"/>
      <c r="D111" s="190"/>
    </row>
    <row r="112" spans="1:4" x14ac:dyDescent="0.2">
      <c r="A112" s="190"/>
      <c r="B112" s="190"/>
      <c r="C112" s="190"/>
      <c r="D112" s="190"/>
    </row>
    <row r="113" spans="1:4" x14ac:dyDescent="0.2">
      <c r="A113" s="190"/>
      <c r="B113" s="190"/>
      <c r="C113" s="190"/>
      <c r="D113" s="190"/>
    </row>
    <row r="114" spans="1:4" x14ac:dyDescent="0.2">
      <c r="A114" s="190"/>
      <c r="B114" s="190"/>
      <c r="C114" s="190"/>
      <c r="D114" s="190"/>
    </row>
    <row r="115" spans="1:4" x14ac:dyDescent="0.2">
      <c r="A115" s="190"/>
      <c r="B115" s="190"/>
      <c r="C115" s="190"/>
      <c r="D115" s="190"/>
    </row>
    <row r="116" spans="1:4" x14ac:dyDescent="0.2">
      <c r="A116" s="190"/>
      <c r="B116" s="190"/>
      <c r="C116" s="190"/>
      <c r="D116" s="190"/>
    </row>
    <row r="117" spans="1:4" x14ac:dyDescent="0.2">
      <c r="A117" s="190"/>
      <c r="B117" s="190"/>
      <c r="C117" s="190"/>
      <c r="D117" s="190"/>
    </row>
    <row r="118" spans="1:4" x14ac:dyDescent="0.2">
      <c r="A118" s="190"/>
      <c r="B118" s="190"/>
      <c r="C118" s="190"/>
      <c r="D118" s="190"/>
    </row>
    <row r="119" spans="1:4" x14ac:dyDescent="0.2">
      <c r="A119" s="190"/>
      <c r="B119" s="190"/>
      <c r="C119" s="190"/>
      <c r="D119" s="190"/>
    </row>
    <row r="120" spans="1:4" x14ac:dyDescent="0.2">
      <c r="A120" s="190"/>
      <c r="B120" s="190"/>
      <c r="C120" s="190"/>
      <c r="D120" s="190"/>
    </row>
    <row r="121" spans="1:4" x14ac:dyDescent="0.2">
      <c r="A121" s="190"/>
      <c r="B121" s="190"/>
      <c r="C121" s="190"/>
      <c r="D121" s="190"/>
    </row>
    <row r="122" spans="1:4" x14ac:dyDescent="0.2">
      <c r="A122" s="190"/>
      <c r="B122" s="190"/>
      <c r="C122" s="190"/>
      <c r="D122" s="190"/>
    </row>
    <row r="123" spans="1:4" x14ac:dyDescent="0.2">
      <c r="A123" s="190"/>
      <c r="B123" s="190"/>
      <c r="C123" s="190"/>
      <c r="D123" s="190"/>
    </row>
    <row r="124" spans="1:4" x14ac:dyDescent="0.2">
      <c r="A124" s="190"/>
      <c r="B124" s="190"/>
      <c r="C124" s="190"/>
      <c r="D124" s="190"/>
    </row>
    <row r="125" spans="1:4" x14ac:dyDescent="0.2">
      <c r="A125" s="190"/>
      <c r="B125" s="190"/>
      <c r="C125" s="190"/>
      <c r="D125" s="190"/>
    </row>
    <row r="126" spans="1:4" x14ac:dyDescent="0.2">
      <c r="A126" s="190"/>
      <c r="B126" s="190"/>
      <c r="C126" s="190"/>
      <c r="D126" s="190"/>
    </row>
    <row r="127" spans="1:4" x14ac:dyDescent="0.2">
      <c r="A127" s="190"/>
      <c r="B127" s="190"/>
      <c r="C127" s="190"/>
      <c r="D127" s="190"/>
    </row>
    <row r="128" spans="1:4" x14ac:dyDescent="0.2">
      <c r="A128" s="190"/>
      <c r="B128" s="190"/>
      <c r="C128" s="190"/>
      <c r="D128" s="190"/>
    </row>
    <row r="129" spans="1:4" x14ac:dyDescent="0.2">
      <c r="A129" s="190"/>
      <c r="B129" s="190"/>
      <c r="C129" s="190"/>
      <c r="D129" s="190"/>
    </row>
    <row r="130" spans="1:4" x14ac:dyDescent="0.2">
      <c r="A130" s="190"/>
      <c r="B130" s="190"/>
      <c r="C130" s="190"/>
      <c r="D130" s="190"/>
    </row>
    <row r="131" spans="1:4" x14ac:dyDescent="0.2">
      <c r="A131" s="190"/>
      <c r="B131" s="190"/>
      <c r="C131" s="190"/>
      <c r="D131" s="190"/>
    </row>
    <row r="132" spans="1:4" x14ac:dyDescent="0.2">
      <c r="A132" s="190"/>
      <c r="B132" s="190"/>
      <c r="C132" s="190"/>
      <c r="D132" s="190"/>
    </row>
    <row r="133" spans="1:4" x14ac:dyDescent="0.2">
      <c r="A133" s="190"/>
      <c r="B133" s="190"/>
      <c r="C133" s="190"/>
      <c r="D133" s="190"/>
    </row>
    <row r="134" spans="1:4" x14ac:dyDescent="0.2">
      <c r="A134" s="190"/>
      <c r="B134" s="190"/>
      <c r="C134" s="190"/>
      <c r="D134" s="190"/>
    </row>
    <row r="135" spans="1:4" x14ac:dyDescent="0.2">
      <c r="A135" s="190"/>
      <c r="B135" s="190"/>
      <c r="C135" s="190"/>
      <c r="D135" s="190"/>
    </row>
    <row r="136" spans="1:4" x14ac:dyDescent="0.2">
      <c r="A136" s="190"/>
      <c r="B136" s="190"/>
      <c r="C136" s="190"/>
      <c r="D136" s="190"/>
    </row>
    <row r="137" spans="1:4" x14ac:dyDescent="0.2">
      <c r="A137" s="190"/>
      <c r="B137" s="190"/>
      <c r="C137" s="190"/>
      <c r="D137" s="190"/>
    </row>
    <row r="138" spans="1:4" x14ac:dyDescent="0.2">
      <c r="A138" s="190"/>
      <c r="B138" s="190"/>
      <c r="C138" s="190"/>
      <c r="D138" s="190"/>
    </row>
    <row r="139" spans="1:4" x14ac:dyDescent="0.2">
      <c r="A139" s="190"/>
      <c r="B139" s="190"/>
      <c r="C139" s="190"/>
      <c r="D139" s="190"/>
    </row>
    <row r="140" spans="1:4" x14ac:dyDescent="0.2">
      <c r="A140" s="190"/>
      <c r="B140" s="190"/>
      <c r="C140" s="190"/>
      <c r="D140" s="190"/>
    </row>
    <row r="141" spans="1:4" x14ac:dyDescent="0.2">
      <c r="A141" s="190"/>
      <c r="B141" s="190"/>
      <c r="C141" s="190"/>
      <c r="D141" s="190"/>
    </row>
    <row r="142" spans="1:4" x14ac:dyDescent="0.2">
      <c r="A142" s="190"/>
      <c r="B142" s="190"/>
      <c r="C142" s="190"/>
      <c r="D142" s="190"/>
    </row>
    <row r="143" spans="1:4" x14ac:dyDescent="0.2">
      <c r="A143" s="190"/>
      <c r="B143" s="190"/>
      <c r="C143" s="190"/>
      <c r="D143" s="190"/>
    </row>
    <row r="144" spans="1:4" x14ac:dyDescent="0.2">
      <c r="A144" s="190"/>
      <c r="B144" s="190"/>
      <c r="C144" s="190"/>
      <c r="D144" s="190"/>
    </row>
    <row r="145" spans="1:4" x14ac:dyDescent="0.2">
      <c r="A145" s="190"/>
      <c r="B145" s="190"/>
      <c r="C145" s="190"/>
      <c r="D145" s="190"/>
    </row>
    <row r="146" spans="1:4" x14ac:dyDescent="0.2">
      <c r="A146" s="190"/>
      <c r="B146" s="190"/>
      <c r="C146" s="190"/>
      <c r="D146" s="190"/>
    </row>
    <row r="147" spans="1:4" x14ac:dyDescent="0.2">
      <c r="A147" s="190"/>
      <c r="B147" s="190"/>
      <c r="C147" s="190"/>
      <c r="D147" s="190"/>
    </row>
    <row r="148" spans="1:4" x14ac:dyDescent="0.2">
      <c r="A148" s="190"/>
      <c r="B148" s="190"/>
      <c r="C148" s="190"/>
      <c r="D148" s="190"/>
    </row>
    <row r="149" spans="1:4" x14ac:dyDescent="0.2">
      <c r="A149" s="190"/>
      <c r="B149" s="190"/>
      <c r="C149" s="190"/>
      <c r="D149" s="190"/>
    </row>
    <row r="150" spans="1:4" x14ac:dyDescent="0.2">
      <c r="A150" s="190"/>
      <c r="B150" s="190"/>
      <c r="C150" s="190"/>
      <c r="D150" s="190"/>
    </row>
  </sheetData>
  <sheetProtection algorithmName="SHA-512" hashValue="QF9p4dowYsrmtDKQoDx57oTZ+rqrY4RZu/zbP5hDR9FRgxG97cXfU5aS7sf+4HQta2u/vR/09NaBGE0U6wXt6A==" saltValue="wdgN9uSKJCRNpL/MbDrKXQ==" spinCount="100000" sheet="1" objects="1" scenarios="1" autoFilter="0"/>
  <customSheetViews>
    <customSheetView guid="{A0188F98-CD54-4AC9-8CEA-B33191AF7402}" showPageBreaks="1" fitToPage="1" topLeftCell="A25">
      <selection sqref="A1:D1"/>
      <pageMargins left="0.7" right="0.7" top="0.75" bottom="0.75" header="0.3" footer="0.3"/>
      <printOptions horizontalCentered="1"/>
      <pageSetup paperSize="9" scale="59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>
      <selection activeCell="B34" sqref="B3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 topLeftCell="A19">
      <selection activeCell="A40" sqref="A40:IV42"/>
      <pageMargins left="0.74803149606299213" right="0.74803149606299213" top="0.98425196850393704" bottom="0.98425196850393704" header="0.51181102362204722" footer="0.51181102362204722"/>
      <pageSetup paperSize="9" scale="80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40">
      <selection activeCell="H8" sqref="H8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40">
      <selection activeCell="H8" sqref="H8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40">
      <selection activeCell="H8" sqref="H8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39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printArea="1" view="pageBreakPreview">
      <selection activeCell="O39" sqref="O39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 topLeftCell="A16">
      <selection activeCell="B25" sqref="B25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 topLeftCell="A13">
      <selection sqref="A1:XFD1048576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BF3FF45-FD73-48A3-8DA8-8A72B0E09A9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B65A8A85-8E1F-4A22-B80B-9F8546951D1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0">
    <pageSetUpPr fitToPage="1"/>
  </sheetPr>
  <dimension ref="A1:G142"/>
  <sheetViews>
    <sheetView zoomScaleNormal="100" zoomScaleSheetLayoutView="100" workbookViewId="0">
      <selection activeCell="B7" sqref="B7:D10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>
      <c r="A1" s="132"/>
      <c r="B1" s="132"/>
      <c r="C1" s="132"/>
      <c r="D1" s="132"/>
      <c r="E1" s="116"/>
      <c r="F1" s="116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26.25" thickBot="1" x14ac:dyDescent="0.25">
      <c r="A3" s="517" t="s">
        <v>93</v>
      </c>
      <c r="B3" s="518"/>
      <c r="C3" s="147" t="s">
        <v>181</v>
      </c>
      <c r="D3" s="145">
        <v>29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07" t="s">
        <v>250</v>
      </c>
    </row>
    <row r="5" spans="1:7" ht="13.5" thickBot="1" x14ac:dyDescent="0.25">
      <c r="A5" s="519" t="s">
        <v>14</v>
      </c>
      <c r="B5" s="523"/>
      <c r="C5" s="150"/>
      <c r="D5" s="148"/>
      <c r="E5" s="151"/>
      <c r="F5" s="210">
        <f>SUBTOTAL(9,F7:F10)</f>
        <v>4</v>
      </c>
      <c r="G5" s="56">
        <f>SUBTOTAL(9,G7:G10)</f>
        <v>0</v>
      </c>
    </row>
    <row r="6" spans="1:7" ht="51.75" thickBot="1" x14ac:dyDescent="0.25">
      <c r="A6" s="152" t="s">
        <v>40</v>
      </c>
      <c r="B6" s="361" t="s">
        <v>267</v>
      </c>
      <c r="C6" s="234" t="s">
        <v>271</v>
      </c>
      <c r="D6" s="240" t="s">
        <v>268</v>
      </c>
      <c r="E6" s="91" t="s">
        <v>272</v>
      </c>
      <c r="F6" s="70" t="s">
        <v>250</v>
      </c>
    </row>
    <row r="7" spans="1:7" x14ac:dyDescent="0.2">
      <c r="A7" s="197">
        <v>1</v>
      </c>
      <c r="B7" s="366" t="s">
        <v>222</v>
      </c>
      <c r="C7" s="254"/>
      <c r="D7" s="367">
        <v>4</v>
      </c>
      <c r="E7" s="269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x14ac:dyDescent="0.2">
      <c r="A8" s="317">
        <v>2</v>
      </c>
      <c r="B8" s="368" t="s">
        <v>223</v>
      </c>
      <c r="C8" s="252"/>
      <c r="D8" s="369">
        <v>4</v>
      </c>
      <c r="E8" s="270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x14ac:dyDescent="0.2">
      <c r="A9" s="317">
        <v>3</v>
      </c>
      <c r="B9" s="368" t="s">
        <v>224</v>
      </c>
      <c r="C9" s="252"/>
      <c r="D9" s="369">
        <v>2</v>
      </c>
      <c r="E9" s="270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ht="26.25" thickBot="1" x14ac:dyDescent="0.25">
      <c r="A10" s="199">
        <v>4</v>
      </c>
      <c r="B10" s="370" t="s">
        <v>225</v>
      </c>
      <c r="C10" s="258"/>
      <c r="D10" s="371">
        <v>2</v>
      </c>
      <c r="E10" s="271">
        <f>IFERROR(C10*Wykaz!$F$4,"-")</f>
        <v>0</v>
      </c>
      <c r="F10" s="212">
        <f>IF((OR(C10=0,C10="",NOT(ISNUMBER(C10))))=TRUE,1,0)</f>
        <v>1</v>
      </c>
      <c r="G10" s="230">
        <f>IFERROR(D10*E10,"-")</f>
        <v>0</v>
      </c>
    </row>
    <row r="11" spans="1:7" x14ac:dyDescent="0.2">
      <c r="A11" s="129"/>
      <c r="B11" s="129"/>
      <c r="C11" s="129"/>
      <c r="D11" s="88"/>
      <c r="E11" s="95"/>
    </row>
    <row r="12" spans="1:7" s="84" customFormat="1" x14ac:dyDescent="0.2">
      <c r="B12" s="85"/>
    </row>
    <row r="13" spans="1:7" s="84" customFormat="1" x14ac:dyDescent="0.2">
      <c r="A13" s="86"/>
    </row>
    <row r="14" spans="1:7" s="84" customFormat="1" x14ac:dyDescent="0.2">
      <c r="A14" s="86"/>
    </row>
    <row r="15" spans="1:7" x14ac:dyDescent="0.2">
      <c r="A15" s="87"/>
      <c r="B15" s="87"/>
      <c r="C15" s="87"/>
      <c r="D15" s="88"/>
    </row>
    <row r="16" spans="1:7" x14ac:dyDescent="0.2">
      <c r="A16" s="87"/>
      <c r="B16" s="87"/>
      <c r="C16" s="87"/>
      <c r="D16" s="88"/>
    </row>
    <row r="17" spans="1:4" x14ac:dyDescent="0.2">
      <c r="A17" s="87"/>
      <c r="B17" s="87"/>
      <c r="C17" s="87"/>
      <c r="D17" s="89"/>
    </row>
    <row r="18" spans="1:4" x14ac:dyDescent="0.2">
      <c r="A18" s="87"/>
      <c r="B18" s="87"/>
      <c r="C18" s="87"/>
      <c r="D18" s="90"/>
    </row>
    <row r="19" spans="1:4" x14ac:dyDescent="0.2">
      <c r="A19" s="87"/>
      <c r="B19" s="87"/>
      <c r="C19" s="87"/>
      <c r="D19" s="89"/>
    </row>
    <row r="20" spans="1:4" x14ac:dyDescent="0.2">
      <c r="A20" s="87"/>
      <c r="B20" s="87"/>
      <c r="C20" s="87"/>
      <c r="D20" s="89"/>
    </row>
    <row r="21" spans="1:4" x14ac:dyDescent="0.2">
      <c r="A21" s="87"/>
      <c r="B21" s="87"/>
      <c r="C21" s="87"/>
      <c r="D21" s="89"/>
    </row>
    <row r="22" spans="1:4" x14ac:dyDescent="0.2">
      <c r="A22" s="87"/>
      <c r="B22" s="87"/>
      <c r="C22" s="87"/>
      <c r="D22" s="89"/>
    </row>
    <row r="23" spans="1:4" x14ac:dyDescent="0.2">
      <c r="A23" s="87"/>
      <c r="B23" s="87"/>
      <c r="C23" s="87"/>
      <c r="D23" s="112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</sheetData>
  <sheetProtection algorithmName="SHA-512" hashValue="8LUQXcmZAp9lH8yII+UeAoqr/GjrtILRc0lPsxfcXNwFedSu+Avb/+tX5a6fql2j1lLLuGK0SXnjmDul3XXz4Q==" saltValue="Oz7sw67Wsze785ghnHmbzw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0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4">
      <selection activeCell="G19" sqref="G19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23" sqref="A23:IV25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G11" sqref="G11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G11" sqref="G11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G11" sqref="G11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21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20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EA390D9-89B1-4A72-A1B5-F0488B77917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463617BA-188D-40AD-A5E0-77040BA58D7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1">
    <pageSetUpPr fitToPage="1"/>
  </sheetPr>
  <dimension ref="A1:G123"/>
  <sheetViews>
    <sheetView zoomScaleNormal="100" zoomScaleSheetLayoutView="100" workbookViewId="0">
      <selection activeCell="E22" sqref="E22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>
      <c r="A1" s="132"/>
      <c r="B1" s="132"/>
      <c r="C1" s="132"/>
      <c r="D1" s="132"/>
      <c r="E1" s="116"/>
      <c r="F1" s="116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26.25" thickBot="1" x14ac:dyDescent="0.25">
      <c r="A3" s="517" t="s">
        <v>93</v>
      </c>
      <c r="B3" s="518"/>
      <c r="C3" s="147" t="s">
        <v>181</v>
      </c>
      <c r="D3" s="145">
        <v>30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07" t="s">
        <v>250</v>
      </c>
    </row>
    <row r="5" spans="1:7" ht="13.5" thickBot="1" x14ac:dyDescent="0.25">
      <c r="A5" s="519" t="s">
        <v>24</v>
      </c>
      <c r="B5" s="523"/>
      <c r="C5" s="150" t="s">
        <v>25</v>
      </c>
      <c r="D5" s="148"/>
      <c r="E5" s="151"/>
      <c r="F5" s="210">
        <f>SUBTOTAL(9,F7:F13)</f>
        <v>7</v>
      </c>
      <c r="G5" s="56">
        <f>SUBTOTAL(9,G7:G13)</f>
        <v>0</v>
      </c>
    </row>
    <row r="6" spans="1:7" ht="51.75" thickBot="1" x14ac:dyDescent="0.25">
      <c r="A6" s="152" t="s">
        <v>40</v>
      </c>
      <c r="B6" s="361" t="s">
        <v>267</v>
      </c>
      <c r="C6" s="234" t="s">
        <v>271</v>
      </c>
      <c r="D6" s="240" t="s">
        <v>268</v>
      </c>
      <c r="E6" s="91" t="s">
        <v>272</v>
      </c>
      <c r="F6" s="70" t="s">
        <v>250</v>
      </c>
    </row>
    <row r="7" spans="1:7" x14ac:dyDescent="0.2">
      <c r="A7" s="372">
        <v>1</v>
      </c>
      <c r="B7" s="378" t="s">
        <v>30</v>
      </c>
      <c r="C7" s="254"/>
      <c r="D7" s="367">
        <v>1</v>
      </c>
      <c r="E7" s="269">
        <f>IFERROR(C7*Wykaz!$F$4,"-")</f>
        <v>0</v>
      </c>
      <c r="F7" s="227">
        <f t="shared" ref="F7:F13" si="0">IF((OR(C7=0,C7="",NOT(ISNUMBER(C7))))=TRUE,1,0)</f>
        <v>1</v>
      </c>
      <c r="G7" s="230">
        <f t="shared" ref="G7:G13" si="1">IFERROR(D7*E7,"-")</f>
        <v>0</v>
      </c>
    </row>
    <row r="8" spans="1:7" x14ac:dyDescent="0.2">
      <c r="A8" s="317">
        <v>2</v>
      </c>
      <c r="B8" s="379" t="s">
        <v>92</v>
      </c>
      <c r="C8" s="252"/>
      <c r="D8" s="369">
        <v>1</v>
      </c>
      <c r="E8" s="270">
        <f>IFERROR(C8*Wykaz!$F$4,"-")</f>
        <v>0</v>
      </c>
      <c r="F8" s="208">
        <f t="shared" si="0"/>
        <v>1</v>
      </c>
      <c r="G8" s="230">
        <f t="shared" si="1"/>
        <v>0</v>
      </c>
    </row>
    <row r="9" spans="1:7" ht="25.5" x14ac:dyDescent="0.2">
      <c r="A9" s="197">
        <v>3</v>
      </c>
      <c r="B9" s="379" t="s">
        <v>26</v>
      </c>
      <c r="C9" s="252"/>
      <c r="D9" s="369">
        <v>1</v>
      </c>
      <c r="E9" s="270">
        <f>IFERROR(C9*Wykaz!$F$4,"-")</f>
        <v>0</v>
      </c>
      <c r="F9" s="208">
        <f t="shared" si="0"/>
        <v>1</v>
      </c>
      <c r="G9" s="230">
        <f t="shared" si="1"/>
        <v>0</v>
      </c>
    </row>
    <row r="10" spans="1:7" ht="25.5" x14ac:dyDescent="0.2">
      <c r="A10" s="317">
        <v>4</v>
      </c>
      <c r="B10" s="379" t="s">
        <v>27</v>
      </c>
      <c r="C10" s="252"/>
      <c r="D10" s="369">
        <v>1</v>
      </c>
      <c r="E10" s="270">
        <f>IFERROR(C10*Wykaz!$F$4,"-")</f>
        <v>0</v>
      </c>
      <c r="F10" s="208">
        <f t="shared" si="0"/>
        <v>1</v>
      </c>
      <c r="G10" s="230">
        <f t="shared" si="1"/>
        <v>0</v>
      </c>
    </row>
    <row r="11" spans="1:7" ht="25.5" x14ac:dyDescent="0.2">
      <c r="A11" s="197">
        <v>5</v>
      </c>
      <c r="B11" s="380" t="s">
        <v>28</v>
      </c>
      <c r="C11" s="252"/>
      <c r="D11" s="369">
        <v>1</v>
      </c>
      <c r="E11" s="270">
        <f>IFERROR(C11*Wykaz!$F$4,"-")</f>
        <v>0</v>
      </c>
      <c r="F11" s="208">
        <f t="shared" si="0"/>
        <v>1</v>
      </c>
      <c r="G11" s="230">
        <f t="shared" si="1"/>
        <v>0</v>
      </c>
    </row>
    <row r="12" spans="1:7" x14ac:dyDescent="0.2">
      <c r="A12" s="317">
        <v>6</v>
      </c>
      <c r="B12" s="380" t="s">
        <v>183</v>
      </c>
      <c r="C12" s="252"/>
      <c r="D12" s="369">
        <v>1</v>
      </c>
      <c r="E12" s="270">
        <f>IFERROR(C12*Wykaz!$F$4,"-")</f>
        <v>0</v>
      </c>
      <c r="F12" s="208">
        <f t="shared" si="0"/>
        <v>1</v>
      </c>
      <c r="G12" s="230">
        <f t="shared" si="1"/>
        <v>0</v>
      </c>
    </row>
    <row r="13" spans="1:7" ht="13.5" thickBot="1" x14ac:dyDescent="0.25">
      <c r="A13" s="197">
        <v>7</v>
      </c>
      <c r="B13" s="381" t="s">
        <v>182</v>
      </c>
      <c r="C13" s="258"/>
      <c r="D13" s="377">
        <v>1</v>
      </c>
      <c r="E13" s="270">
        <f>IFERROR(C13*Wykaz!$F$4,"-")</f>
        <v>0</v>
      </c>
      <c r="F13" s="208">
        <f t="shared" si="0"/>
        <v>1</v>
      </c>
      <c r="G13" s="230">
        <f t="shared" si="1"/>
        <v>0</v>
      </c>
    </row>
    <row r="14" spans="1:7" x14ac:dyDescent="0.2">
      <c r="A14" s="87"/>
      <c r="B14" s="87"/>
      <c r="C14" s="87"/>
      <c r="D14" s="87"/>
    </row>
    <row r="15" spans="1:7" s="84" customFormat="1" x14ac:dyDescent="0.2">
      <c r="B15" s="85"/>
    </row>
    <row r="16" spans="1:7" s="84" customFormat="1" x14ac:dyDescent="0.2">
      <c r="A16" s="86"/>
      <c r="C16" s="84" t="s">
        <v>177</v>
      </c>
    </row>
    <row r="17" spans="1:4" s="84" customFormat="1" x14ac:dyDescent="0.2">
      <c r="A17" s="86"/>
    </row>
    <row r="18" spans="1:4" x14ac:dyDescent="0.2">
      <c r="A18" s="87"/>
      <c r="B18" s="87"/>
      <c r="C18" s="87"/>
      <c r="D18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</sheetData>
  <sheetProtection algorithmName="SHA-512" hashValue="MTOtfBI8Zy1LVrwrt5Prc2VkNhiH8JUlL/juCmdEdMcejORp0FL4fC9eBQS1aw3UV4FUCzI640CkxAxrabQWZA==" saltValue="bkBd2549zhPmGQtFIdwgew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59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3">
      <selection activeCell="G17" sqref="G17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25" sqref="A25:IV27"/>
      <pageMargins left="0.74803149606299213" right="0.74803149606299213" top="0.98425196850393704" bottom="0.98425196850393704" header="0.51181102362204722" footer="0.51181102362204722"/>
      <pageSetup paperSize="9" scale="78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H9" sqref="H9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H9" sqref="H9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H9" sqref="H9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24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22"/>
      <pageMargins left="0.74803149606299213" right="0.74803149606299213" top="0.98425196850393704" bottom="0.98425196850393704" header="0.51181102362204722" footer="0.51181102362204722"/>
      <pageSetup paperSize="9" scale="67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4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01C7260B-1EBF-4C70-A40A-D45AAD3B4DA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16" id="{FC7F8F47-0A8B-4621-9B27-89B59AE2193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2">
    <pageSetUpPr fitToPage="1"/>
  </sheetPr>
  <dimension ref="A1:G136"/>
  <sheetViews>
    <sheetView zoomScaleNormal="100" zoomScaleSheetLayoutView="100" workbookViewId="0">
      <selection activeCell="B7" sqref="B7:D10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>
      <c r="A1" s="132"/>
      <c r="B1" s="132"/>
      <c r="C1" s="132"/>
      <c r="D1" s="132"/>
      <c r="E1" s="116"/>
      <c r="F1" s="116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26.25" thickBot="1" x14ac:dyDescent="0.25">
      <c r="A3" s="517" t="s">
        <v>93</v>
      </c>
      <c r="B3" s="518"/>
      <c r="C3" s="147" t="s">
        <v>181</v>
      </c>
      <c r="D3" s="145">
        <v>31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07" t="s">
        <v>250</v>
      </c>
    </row>
    <row r="5" spans="1:7" ht="26.25" thickBot="1" x14ac:dyDescent="0.25">
      <c r="A5" s="519" t="s">
        <v>16</v>
      </c>
      <c r="B5" s="520"/>
      <c r="C5" s="150" t="s">
        <v>29</v>
      </c>
      <c r="D5" s="148"/>
      <c r="E5" s="151"/>
      <c r="F5" s="210">
        <f>SUBTOTAL(9,F7:F10)</f>
        <v>4</v>
      </c>
      <c r="G5" s="56">
        <f>SUBTOTAL(9,G7:G10)</f>
        <v>0</v>
      </c>
    </row>
    <row r="6" spans="1:7" ht="51.75" thickBot="1" x14ac:dyDescent="0.25">
      <c r="A6" s="152" t="s">
        <v>40</v>
      </c>
      <c r="B6" s="361" t="s">
        <v>267</v>
      </c>
      <c r="C6" s="234" t="s">
        <v>271</v>
      </c>
      <c r="D6" s="240" t="s">
        <v>268</v>
      </c>
      <c r="E6" s="91" t="s">
        <v>272</v>
      </c>
      <c r="F6" s="70" t="s">
        <v>250</v>
      </c>
    </row>
    <row r="7" spans="1:7" x14ac:dyDescent="0.2">
      <c r="A7" s="197">
        <v>1</v>
      </c>
      <c r="B7" s="382" t="s">
        <v>30</v>
      </c>
      <c r="C7" s="254"/>
      <c r="D7" s="367">
        <v>1</v>
      </c>
      <c r="E7" s="269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ht="25.5" x14ac:dyDescent="0.2">
      <c r="A8" s="197">
        <v>2</v>
      </c>
      <c r="B8" s="380" t="s">
        <v>31</v>
      </c>
      <c r="C8" s="252"/>
      <c r="D8" s="369">
        <v>1</v>
      </c>
      <c r="E8" s="270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x14ac:dyDescent="0.2">
      <c r="A9" s="197">
        <v>3</v>
      </c>
      <c r="B9" s="375" t="s">
        <v>183</v>
      </c>
      <c r="C9" s="252"/>
      <c r="D9" s="369">
        <v>1</v>
      </c>
      <c r="E9" s="270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ht="13.5" thickBot="1" x14ac:dyDescent="0.25">
      <c r="A10" s="199">
        <v>4</v>
      </c>
      <c r="B10" s="376" t="s">
        <v>182</v>
      </c>
      <c r="C10" s="258"/>
      <c r="D10" s="377">
        <v>1</v>
      </c>
      <c r="E10" s="271">
        <f>IFERROR(C10*Wykaz!$F$4,"-")</f>
        <v>0</v>
      </c>
      <c r="F10" s="212">
        <f>IF((OR(C10=0,C10="",NOT(ISNUMBER(C10))))=TRUE,1,0)</f>
        <v>1</v>
      </c>
      <c r="G10" s="230">
        <f>IFERROR(D10*E10,"-")</f>
        <v>0</v>
      </c>
    </row>
    <row r="11" spans="1:7" x14ac:dyDescent="0.2">
      <c r="A11" s="87"/>
      <c r="B11" s="87"/>
      <c r="C11" s="87"/>
      <c r="D11" s="89"/>
    </row>
    <row r="12" spans="1:7" s="84" customFormat="1" x14ac:dyDescent="0.2">
      <c r="B12" s="85"/>
    </row>
    <row r="13" spans="1:7" s="84" customFormat="1" x14ac:dyDescent="0.2">
      <c r="A13" s="86"/>
    </row>
    <row r="14" spans="1:7" s="84" customFormat="1" x14ac:dyDescent="0.2">
      <c r="A14" s="86"/>
    </row>
    <row r="16" spans="1:7" x14ac:dyDescent="0.2">
      <c r="A16" s="87"/>
      <c r="B16" s="87"/>
      <c r="C16" s="87"/>
      <c r="D16" s="89"/>
    </row>
    <row r="17" spans="1:4" x14ac:dyDescent="0.2">
      <c r="A17" s="87"/>
      <c r="B17" s="87"/>
      <c r="C17" s="87"/>
      <c r="D17" s="112"/>
    </row>
    <row r="18" spans="1:4" x14ac:dyDescent="0.2">
      <c r="A18" s="87"/>
      <c r="B18" s="87"/>
      <c r="C18" s="87"/>
      <c r="D18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</sheetData>
  <sheetProtection algorithmName="SHA-512" hashValue="9V3R/q6HenkZGKwXtcGMszqL4LIAGCqiRAiXrWwoNqQqGEaaHIgjpIvF71D71tlQcV4dYryipYXksjDYrqgWmg==" saltValue="pahzi11KjFqLBPsmx6DJMA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4">
      <selection activeCell="F24" sqref="F2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26" sqref="A26:IV28"/>
      <pageMargins left="0.74803149606299213" right="0.74803149606299213" top="0.98425196850393704" bottom="0.98425196850393704" header="0.51181102362204722" footer="0.51181102362204722"/>
      <pageSetup paperSize="9" scale="81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>
      <selection activeCell="G4" sqref="G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>
      <selection activeCell="G4" sqref="G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>
      <selection activeCell="G4" sqref="G4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F8" sqref="F8:F2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23"/>
      <pageMargins left="0.74803149606299213" right="0.74803149606299213" top="0.98425196850393704" bottom="0.98425196850393704" header="0.51181102362204722" footer="0.51181102362204722"/>
      <pageSetup paperSize="9" scale="69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9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03EC086-2281-4027-9D47-A755DED7A90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9CE2A9E4-E4A4-46C1-B633-20B6524076A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3">
    <pageSetUpPr fitToPage="1"/>
  </sheetPr>
  <dimension ref="A1:G133"/>
  <sheetViews>
    <sheetView zoomScaleNormal="100" zoomScaleSheetLayoutView="100" workbookViewId="0">
      <selection activeCell="B7" sqref="B7:D11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>
      <c r="A1" s="132"/>
      <c r="B1" s="132"/>
      <c r="C1" s="132"/>
      <c r="D1" s="132"/>
      <c r="E1" s="116"/>
      <c r="F1" s="116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26.25" thickBot="1" x14ac:dyDescent="0.25">
      <c r="A3" s="517" t="s">
        <v>93</v>
      </c>
      <c r="B3" s="518"/>
      <c r="C3" s="147" t="s">
        <v>181</v>
      </c>
      <c r="D3" s="145">
        <v>32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07" t="s">
        <v>250</v>
      </c>
    </row>
    <row r="5" spans="1:7" ht="26.25" thickBot="1" x14ac:dyDescent="0.25">
      <c r="A5" s="519" t="s">
        <v>18</v>
      </c>
      <c r="B5" s="520"/>
      <c r="C5" s="150" t="s">
        <v>19</v>
      </c>
      <c r="D5" s="148"/>
      <c r="E5" s="151"/>
      <c r="F5" s="210">
        <f>SUBTOTAL(9,F7:F11)</f>
        <v>5</v>
      </c>
      <c r="G5" s="56">
        <f>SUBTOTAL(9,G7:G11)</f>
        <v>0</v>
      </c>
    </row>
    <row r="6" spans="1:7" ht="51.75" thickBot="1" x14ac:dyDescent="0.25">
      <c r="A6" s="152" t="s">
        <v>40</v>
      </c>
      <c r="B6" s="361" t="s">
        <v>267</v>
      </c>
      <c r="C6" s="234" t="s">
        <v>271</v>
      </c>
      <c r="D6" s="240" t="s">
        <v>268</v>
      </c>
      <c r="E6" s="91" t="s">
        <v>272</v>
      </c>
      <c r="F6" s="70" t="s">
        <v>250</v>
      </c>
    </row>
    <row r="7" spans="1:7" x14ac:dyDescent="0.2">
      <c r="A7" s="197">
        <v>1</v>
      </c>
      <c r="B7" s="373" t="s">
        <v>92</v>
      </c>
      <c r="C7" s="254"/>
      <c r="D7" s="367">
        <v>1</v>
      </c>
      <c r="E7" s="269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x14ac:dyDescent="0.2">
      <c r="A8" s="197">
        <v>2</v>
      </c>
      <c r="B8" s="375" t="s">
        <v>30</v>
      </c>
      <c r="C8" s="252"/>
      <c r="D8" s="369">
        <v>1</v>
      </c>
      <c r="E8" s="270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x14ac:dyDescent="0.2">
      <c r="A9" s="197">
        <v>3</v>
      </c>
      <c r="B9" s="375" t="s">
        <v>183</v>
      </c>
      <c r="C9" s="252"/>
      <c r="D9" s="369">
        <v>1</v>
      </c>
      <c r="E9" s="270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x14ac:dyDescent="0.2">
      <c r="A10" s="197">
        <v>4</v>
      </c>
      <c r="B10" s="375" t="s">
        <v>182</v>
      </c>
      <c r="C10" s="252"/>
      <c r="D10" s="369">
        <v>1</v>
      </c>
      <c r="E10" s="270">
        <f>IFERROR(C10*Wykaz!$F$4,"-")</f>
        <v>0</v>
      </c>
      <c r="F10" s="208">
        <f>IF((OR(C10=0,C10="",NOT(ISNUMBER(C10))))=TRUE,1,0)</f>
        <v>1</v>
      </c>
      <c r="G10" s="230">
        <f>IFERROR(D10*E10,"-")</f>
        <v>0</v>
      </c>
    </row>
    <row r="11" spans="1:7" ht="13.5" thickBot="1" x14ac:dyDescent="0.25">
      <c r="A11" s="383">
        <v>5</v>
      </c>
      <c r="B11" s="376" t="s">
        <v>200</v>
      </c>
      <c r="C11" s="258"/>
      <c r="D11" s="377">
        <v>1</v>
      </c>
      <c r="E11" s="271">
        <f>IFERROR(C11*Wykaz!$F$4,"-")</f>
        <v>0</v>
      </c>
      <c r="F11" s="212">
        <f>IF((OR(C11=0,C11="",NOT(ISNUMBER(C11))))=TRUE,1,0)</f>
        <v>1</v>
      </c>
      <c r="G11" s="230">
        <f>IFERROR(D11*E11,"-")</f>
        <v>0</v>
      </c>
    </row>
    <row r="12" spans="1:7" x14ac:dyDescent="0.2">
      <c r="A12" s="87"/>
      <c r="B12" s="87"/>
      <c r="C12" s="87"/>
      <c r="D12" s="87"/>
    </row>
    <row r="13" spans="1:7" s="84" customFormat="1" x14ac:dyDescent="0.2">
      <c r="B13" s="85"/>
    </row>
    <row r="14" spans="1:7" s="84" customFormat="1" x14ac:dyDescent="0.2">
      <c r="A14" s="86"/>
    </row>
    <row r="15" spans="1:7" s="84" customFormat="1" x14ac:dyDescent="0.2">
      <c r="A15" s="86"/>
    </row>
    <row r="16" spans="1:7" x14ac:dyDescent="0.2">
      <c r="A16" s="87"/>
      <c r="B16" s="87"/>
      <c r="C16" s="87"/>
      <c r="D16" s="87"/>
    </row>
    <row r="17" spans="1:4" x14ac:dyDescent="0.2">
      <c r="A17" s="87"/>
      <c r="B17" s="87"/>
      <c r="C17" s="87"/>
      <c r="D17" s="87"/>
    </row>
    <row r="18" spans="1:4" x14ac:dyDescent="0.2">
      <c r="A18" s="87"/>
      <c r="B18" s="87"/>
      <c r="C18" s="87"/>
      <c r="D18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</sheetData>
  <sheetProtection algorithmName="SHA-512" hashValue="sHRtTWOpaw1w0DHr9LdPZL1qL5ZNr1k8so6Hm511bFHD+m4pwteij6p9vHdb8DVmDnseiKHHKM/hEmI2EF9LOQ==" saltValue="j7os7UT3Nwuwt/sEeD/Oww==" spinCount="100000" sheet="1" objects="1" scenarios="1" autoFilter="0"/>
  <customSheetViews>
    <customSheetView guid="{A0188F98-CD54-4AC9-8CEA-B33191AF7402}" showPageBreaks="1" fitToPage="1" printArea="1">
      <selection sqref="A1:D1"/>
      <pageMargins left="0.7" right="0.7" top="0.75" bottom="0.75" header="0.3" footer="0.3"/>
      <printOptions horizontalCentered="1"/>
      <pageSetup paperSize="9" scale="86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13">
      <selection activeCell="G32" sqref="G32"/>
      <pageMargins left="0.74803149606299213" right="0.74803149606299213" top="0.98425196850393704" bottom="0.98425196850393704" header="0.51181102362204722" footer="0.51181102362204722"/>
      <pageSetup paperSize="9" scale="65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35" sqref="A35:IV37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13">
      <selection activeCell="J5" sqref="J5"/>
      <pageMargins left="0.74803149606299213" right="0.74803149606299213" top="0.98425196850393704" bottom="0.98425196850393704" header="0.51181102362204722" footer="0.51181102362204722"/>
      <pageSetup paperSize="9" scale="65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13">
      <selection activeCell="J5" sqref="J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13">
      <selection activeCell="J5" sqref="J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E29" sqref="E29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printArea="1" view="pageBreakPreview">
      <selection activeCell="D8" sqref="D8:D32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showPageBreaks="1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59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C94C539-761C-4EB1-B843-9E9AC3D1975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702CBCFC-9E77-4F21-98FE-93C4BA18FF2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4">
    <pageSetUpPr fitToPage="1"/>
  </sheetPr>
  <dimension ref="A1:G133"/>
  <sheetViews>
    <sheetView zoomScaleNormal="100" zoomScaleSheetLayoutView="80" workbookViewId="0">
      <selection activeCell="I21" sqref="I21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>
      <c r="A1" s="132"/>
      <c r="B1" s="132"/>
      <c r="C1" s="132"/>
      <c r="D1" s="132"/>
      <c r="E1" s="116"/>
      <c r="F1" s="116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26.25" thickBot="1" x14ac:dyDescent="0.25">
      <c r="A3" s="517" t="s">
        <v>93</v>
      </c>
      <c r="B3" s="518"/>
      <c r="C3" s="147" t="s">
        <v>181</v>
      </c>
      <c r="D3" s="145">
        <v>33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07" t="s">
        <v>250</v>
      </c>
    </row>
    <row r="5" spans="1:7" ht="26.25" thickBot="1" x14ac:dyDescent="0.25">
      <c r="A5" s="519" t="s">
        <v>226</v>
      </c>
      <c r="B5" s="520"/>
      <c r="C5" s="150" t="s">
        <v>34</v>
      </c>
      <c r="D5" s="148"/>
      <c r="E5" s="151"/>
      <c r="F5" s="210">
        <f>SUBTOTAL(9,F7:F8)</f>
        <v>2</v>
      </c>
      <c r="G5" s="56">
        <f>SUBTOTAL(9,G7:G8)</f>
        <v>0</v>
      </c>
    </row>
    <row r="6" spans="1:7" ht="51.75" thickBot="1" x14ac:dyDescent="0.25">
      <c r="A6" s="152" t="s">
        <v>40</v>
      </c>
      <c r="B6" s="153" t="s">
        <v>267</v>
      </c>
      <c r="C6" s="68" t="s">
        <v>271</v>
      </c>
      <c r="D6" s="69" t="s">
        <v>268</v>
      </c>
      <c r="E6" s="91" t="s">
        <v>272</v>
      </c>
      <c r="F6" s="70" t="s">
        <v>250</v>
      </c>
    </row>
    <row r="7" spans="1:7" ht="25.5" x14ac:dyDescent="0.2">
      <c r="A7" s="197">
        <v>1</v>
      </c>
      <c r="B7" s="198" t="s">
        <v>184</v>
      </c>
      <c r="C7" s="92"/>
      <c r="D7" s="196">
        <v>2</v>
      </c>
      <c r="E7" s="115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ht="13.5" thickBot="1" x14ac:dyDescent="0.25">
      <c r="A8" s="199">
        <v>2</v>
      </c>
      <c r="B8" s="200" t="s">
        <v>32</v>
      </c>
      <c r="C8" s="106"/>
      <c r="D8" s="201">
        <v>4</v>
      </c>
      <c r="E8" s="118">
        <f>IFERROR(C8*Wykaz!$F$4,"-")</f>
        <v>0</v>
      </c>
      <c r="F8" s="212">
        <f>IF((OR(C8=0,C8="",NOT(ISNUMBER(C8))))=TRUE,1,0)</f>
        <v>1</v>
      </c>
      <c r="G8" s="230">
        <f>IFERROR(D8*E8,"-")</f>
        <v>0</v>
      </c>
    </row>
    <row r="9" spans="1:7" x14ac:dyDescent="0.2">
      <c r="A9" s="87"/>
      <c r="B9" s="87"/>
      <c r="C9" s="87"/>
      <c r="E9" s="202"/>
      <c r="F9" s="202"/>
    </row>
    <row r="10" spans="1:7" s="84" customFormat="1" x14ac:dyDescent="0.2">
      <c r="B10" s="85"/>
    </row>
    <row r="11" spans="1:7" s="84" customFormat="1" x14ac:dyDescent="0.2">
      <c r="A11" s="86"/>
    </row>
    <row r="12" spans="1:7" s="84" customFormat="1" x14ac:dyDescent="0.2">
      <c r="A12" s="86"/>
    </row>
    <row r="13" spans="1:7" x14ac:dyDescent="0.2">
      <c r="A13" s="87"/>
      <c r="B13" s="87"/>
      <c r="C13" s="87"/>
      <c r="D13" s="89"/>
    </row>
    <row r="14" spans="1:7" x14ac:dyDescent="0.2">
      <c r="A14" s="87"/>
      <c r="B14" s="87"/>
      <c r="C14" s="87"/>
      <c r="D14" s="112"/>
    </row>
    <row r="15" spans="1:7" x14ac:dyDescent="0.2">
      <c r="A15" s="87"/>
      <c r="B15" s="87"/>
      <c r="C15" s="87"/>
      <c r="D15" s="87"/>
    </row>
    <row r="16" spans="1:7" x14ac:dyDescent="0.2">
      <c r="A16" s="87"/>
      <c r="B16" s="87"/>
      <c r="C16" s="87"/>
      <c r="D16" s="87"/>
    </row>
    <row r="17" spans="1:4" x14ac:dyDescent="0.2">
      <c r="A17" s="87"/>
      <c r="B17" s="87"/>
      <c r="C17" s="87"/>
      <c r="D17" s="87"/>
    </row>
    <row r="18" spans="1:4" x14ac:dyDescent="0.2">
      <c r="A18" s="87"/>
      <c r="B18" s="87"/>
      <c r="C18" s="87"/>
      <c r="D18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</sheetData>
  <sheetProtection algorithmName="SHA-512" hashValue="jglSq7qH3mVWrR6WOVh+rchaZ44Ox9EI+sZDwMSOYWec6WLtOw4GbOaBjtRfRA79SbZh2dJz+wg7ceKzBqVYBw==" saltValue="7MIucikDpKo9lIKetkFGCw==" spinCount="100000" sheet="1" objects="1" scenarios="1" autoFilter="0"/>
  <customSheetViews>
    <customSheetView guid="{A0188F98-CD54-4AC9-8CEA-B33191AF7402}" showPageBreaks="1" fitToPage="1" topLeftCell="A4">
      <selection sqref="A1:D1"/>
      <pageMargins left="0.7" right="0.7" top="0.75" bottom="0.75" header="0.3" footer="0.3"/>
      <printOptions horizontalCentered="1"/>
      <pageSetup paperSize="9" scale="59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5">
      <selection activeCell="G23" sqref="G23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 topLeftCell="A7">
      <selection activeCell="A37" sqref="A37:IV39"/>
      <pageMargins left="0.74803149606299213" right="0.74803149606299213" top="0.98425196850393704" bottom="0.98425196850393704" header="0.51181102362204722" footer="0.51181102362204722"/>
      <pageSetup paperSize="9" scale="78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13">
      <selection activeCell="I20" sqref="I20"/>
      <pageMargins left="0.74803149606299213" right="0.74803149606299213" top="0.98425196850393704" bottom="0.98425196850393704" header="0.51181102362204722" footer="0.51181102362204722"/>
      <pageSetup paperSize="9" scale="86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13">
      <selection activeCell="I20" sqref="I20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13">
      <selection activeCell="I20" sqref="I20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J18" sqref="J18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22"/>
      <pageMargins left="0.74803149606299213" right="0.74803149606299213" top="0.98425196850393704" bottom="0.98425196850393704" header="0.51181102362204722" footer="0.51181102362204722"/>
      <pageSetup paperSize="9" scale="67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801BB04-C6AB-4CED-84B8-0B855C333EB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0039051E-2568-4DD7-B23C-A97E6E67410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F5:F8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Arkusz35">
    <pageSetUpPr fitToPage="1"/>
  </sheetPr>
  <dimension ref="A1:G133"/>
  <sheetViews>
    <sheetView zoomScaleNormal="100" zoomScaleSheetLayoutView="100" workbookViewId="0">
      <selection activeCell="F32" sqref="F31:F32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7" ht="13.5" thickBot="1" x14ac:dyDescent="0.25">
      <c r="A1" s="132"/>
      <c r="B1" s="132"/>
      <c r="C1" s="132"/>
      <c r="D1" s="132"/>
      <c r="E1" s="116"/>
      <c r="F1" s="116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26.25" thickBot="1" x14ac:dyDescent="0.25">
      <c r="A3" s="517" t="s">
        <v>93</v>
      </c>
      <c r="B3" s="518"/>
      <c r="C3" s="147" t="s">
        <v>181</v>
      </c>
      <c r="D3" s="145">
        <v>34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207" t="s">
        <v>250</v>
      </c>
    </row>
    <row r="5" spans="1:7" ht="13.5" thickBot="1" x14ac:dyDescent="0.25">
      <c r="A5" s="519" t="s">
        <v>36</v>
      </c>
      <c r="B5" s="520"/>
      <c r="C5" s="150" t="s">
        <v>35</v>
      </c>
      <c r="D5" s="148"/>
      <c r="E5" s="151"/>
      <c r="F5" s="210">
        <f>SUBTOTAL(9,F7:F11)</f>
        <v>5</v>
      </c>
      <c r="G5" s="56">
        <f>SUBTOTAL(9,G7:G11)</f>
        <v>0</v>
      </c>
    </row>
    <row r="6" spans="1:7" ht="51.75" thickBot="1" x14ac:dyDescent="0.25">
      <c r="A6" s="152" t="s">
        <v>40</v>
      </c>
      <c r="B6" s="361" t="s">
        <v>267</v>
      </c>
      <c r="C6" s="234" t="s">
        <v>271</v>
      </c>
      <c r="D6" s="240" t="s">
        <v>268</v>
      </c>
      <c r="E6" s="91" t="s">
        <v>272</v>
      </c>
      <c r="F6" s="70" t="s">
        <v>250</v>
      </c>
    </row>
    <row r="7" spans="1:7" ht="25.5" x14ac:dyDescent="0.2">
      <c r="A7" s="197">
        <v>1</v>
      </c>
      <c r="B7" s="384" t="s">
        <v>31</v>
      </c>
      <c r="C7" s="254"/>
      <c r="D7" s="367">
        <v>2</v>
      </c>
      <c r="E7" s="269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7" x14ac:dyDescent="0.2">
      <c r="A8" s="197">
        <v>2</v>
      </c>
      <c r="B8" s="375" t="s">
        <v>183</v>
      </c>
      <c r="C8" s="252"/>
      <c r="D8" s="369">
        <v>1</v>
      </c>
      <c r="E8" s="270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7" x14ac:dyDescent="0.2">
      <c r="A9" s="197">
        <v>3</v>
      </c>
      <c r="B9" s="375" t="s">
        <v>182</v>
      </c>
      <c r="C9" s="252"/>
      <c r="D9" s="369">
        <v>1</v>
      </c>
      <c r="E9" s="270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7" x14ac:dyDescent="0.2">
      <c r="A10" s="197">
        <v>4</v>
      </c>
      <c r="B10" s="374" t="s">
        <v>201</v>
      </c>
      <c r="C10" s="252"/>
      <c r="D10" s="369">
        <v>1</v>
      </c>
      <c r="E10" s="270">
        <f>IFERROR(C10*Wykaz!$F$4,"-")</f>
        <v>0</v>
      </c>
      <c r="F10" s="208">
        <f>IF((OR(C10=0,C10="",NOT(ISNUMBER(C10))))=TRUE,1,0)</f>
        <v>1</v>
      </c>
      <c r="G10" s="230">
        <f>IFERROR(D10*E10,"-")</f>
        <v>0</v>
      </c>
    </row>
    <row r="11" spans="1:7" ht="13.5" thickBot="1" x14ac:dyDescent="0.25">
      <c r="A11" s="383">
        <v>5</v>
      </c>
      <c r="B11" s="376" t="s">
        <v>33</v>
      </c>
      <c r="C11" s="258"/>
      <c r="D11" s="377">
        <v>1</v>
      </c>
      <c r="E11" s="271">
        <f>IFERROR(C11*Wykaz!$F$4,"-")</f>
        <v>0</v>
      </c>
      <c r="F11" s="212">
        <f>IF((OR(C11=0,C11="",NOT(ISNUMBER(C11))))=TRUE,1,0)</f>
        <v>1</v>
      </c>
      <c r="G11" s="230">
        <f>IFERROR(D11*E11,"-")</f>
        <v>0</v>
      </c>
    </row>
    <row r="12" spans="1:7" x14ac:dyDescent="0.2">
      <c r="A12" s="87"/>
      <c r="B12" s="87"/>
      <c r="C12" s="87"/>
      <c r="D12" s="87"/>
    </row>
    <row r="13" spans="1:7" s="84" customFormat="1" x14ac:dyDescent="0.2">
      <c r="B13" s="85"/>
    </row>
    <row r="14" spans="1:7" s="84" customFormat="1" x14ac:dyDescent="0.2">
      <c r="A14" s="86"/>
    </row>
    <row r="15" spans="1:7" s="84" customFormat="1" x14ac:dyDescent="0.2">
      <c r="A15" s="86"/>
    </row>
    <row r="16" spans="1:7" x14ac:dyDescent="0.2">
      <c r="A16" s="87"/>
      <c r="B16" s="87"/>
      <c r="C16" s="87"/>
      <c r="D16" s="87"/>
    </row>
    <row r="17" spans="1:4" x14ac:dyDescent="0.2">
      <c r="A17" s="87"/>
      <c r="B17" s="87"/>
      <c r="C17" s="87"/>
      <c r="D17" s="87"/>
    </row>
    <row r="19" spans="1:4" x14ac:dyDescent="0.2">
      <c r="A19" s="87"/>
      <c r="B19" s="87"/>
      <c r="C19" s="87"/>
      <c r="D19" s="87"/>
    </row>
    <row r="20" spans="1:4" x14ac:dyDescent="0.2">
      <c r="A20" s="87"/>
      <c r="B20" s="87"/>
      <c r="C20" s="87"/>
      <c r="D20" s="87"/>
    </row>
    <row r="21" spans="1:4" x14ac:dyDescent="0.2">
      <c r="A21" s="87"/>
      <c r="B21" s="87"/>
      <c r="C21" s="87"/>
      <c r="D21" s="87"/>
    </row>
    <row r="22" spans="1:4" x14ac:dyDescent="0.2">
      <c r="A22" s="87"/>
      <c r="B22" s="87"/>
      <c r="C22" s="87"/>
      <c r="D22" s="87"/>
    </row>
    <row r="23" spans="1:4" x14ac:dyDescent="0.2">
      <c r="A23" s="87"/>
      <c r="B23" s="87"/>
      <c r="C23" s="87"/>
      <c r="D23" s="87"/>
    </row>
    <row r="24" spans="1:4" x14ac:dyDescent="0.2">
      <c r="A24" s="87"/>
      <c r="B24" s="87"/>
      <c r="C24" s="87"/>
      <c r="D24" s="87"/>
    </row>
    <row r="25" spans="1:4" x14ac:dyDescent="0.2">
      <c r="A25" s="87"/>
      <c r="B25" s="87"/>
      <c r="C25" s="87"/>
      <c r="D25" s="87"/>
    </row>
    <row r="26" spans="1:4" x14ac:dyDescent="0.2">
      <c r="A26" s="87"/>
      <c r="B26" s="87"/>
      <c r="C26" s="87"/>
      <c r="D26" s="87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</sheetData>
  <sheetProtection algorithmName="SHA-512" hashValue="17FLQYcpIs167fOyv2Y4Ek2wOf+UsaE4oMC7IQcnpa6A6y7MjGwAiB1tNpeifOOdZiBSC2yVq9en4LZCJXnZDA==" saltValue="vICB6V1j38APKpIGY53bWg==" spinCount="100000" sheet="1" objects="1" scenarios="1" autoFilter="0"/>
  <customSheetViews>
    <customSheetView guid="{A0188F98-CD54-4AC9-8CEA-B33191AF7402}" showPageBreaks="1" fitToPage="1">
      <selection sqref="A1:D1"/>
      <pageMargins left="0.7" right="0.7" top="0.75" bottom="0.75" header="0.3" footer="0.3"/>
      <printOptions horizontalCentered="1"/>
      <pageSetup paperSize="9" scale="61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6">
      <selection activeCell="F29" sqref="F29"/>
      <pageMargins left="0.74803149606299213" right="0.74803149606299213" top="0.98425196850393704" bottom="0.98425196850393704" header="0.51181102362204722" footer="0.51181102362204722"/>
      <pageSetup paperSize="9" scale="65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31" sqref="A31:IV33"/>
      <pageMargins left="0.74803149606299213" right="0.74803149606299213" top="0.98425196850393704" bottom="0.98425196850393704" header="0.51181102362204722" footer="0.51181102362204722"/>
      <pageSetup paperSize="9" scale="79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4">
      <selection activeCell="I6" sqref="I6"/>
      <pageMargins left="0.74803149606299213" right="0.74803149606299213" top="0.98425196850393704" bottom="0.98425196850393704" header="0.51181102362204722" footer="0.51181102362204722"/>
      <pageSetup paperSize="9" scale="65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4">
      <selection activeCell="I6" sqref="I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4">
      <selection activeCell="I6" sqref="I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>
      <selection activeCell="M21" sqref="M21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>
      <selection activeCell="D8" sqref="D8:D28"/>
      <pageMargins left="0.74803149606299213" right="0.74803149606299213" top="0.98425196850393704" bottom="0.98425196850393704" header="0.51181102362204722" footer="0.51181102362204722"/>
      <pageSetup paperSize="9" scale="68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 topLeftCell="A4">
      <selection sqref="A1:XFD1048576"/>
      <pageMargins left="0.74803149606299213" right="0.74803149606299213" top="0.98425196850393704" bottom="0.98425196850393704" header="0.51181102362204722" footer="0.51181102362204722"/>
      <pageSetup paperSize="9" scale="87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4:B4"/>
    <mergeCell ref="A5:B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EF052A8-E109-4A93-B49D-134949C705C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3F46605-364E-4021-996D-80D4B27E78D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6">
    <pageSetUpPr fitToPage="1"/>
  </sheetPr>
  <dimension ref="A1:H145"/>
  <sheetViews>
    <sheetView zoomScaleNormal="100" zoomScaleSheetLayoutView="100" workbookViewId="0">
      <selection activeCell="E22" sqref="E22"/>
    </sheetView>
  </sheetViews>
  <sheetFormatPr defaultColWidth="9.140625" defaultRowHeight="12.75" x14ac:dyDescent="0.2"/>
  <cols>
    <col min="1" max="1" width="4.7109375" style="55" customWidth="1"/>
    <col min="2" max="2" width="45.7109375" style="55" customWidth="1"/>
    <col min="3" max="3" width="17.7109375" style="55" customWidth="1"/>
    <col min="4" max="4" width="14.7109375" style="55" customWidth="1"/>
    <col min="5" max="5" width="30.7109375" style="56" customWidth="1"/>
    <col min="6" max="6" width="15.7109375" style="56" customWidth="1"/>
    <col min="7" max="7" width="15.7109375" style="56" hidden="1" customWidth="1"/>
    <col min="8" max="16384" width="9.140625" style="56"/>
  </cols>
  <sheetData>
    <row r="1" spans="1:8" ht="13.5" thickBot="1" x14ac:dyDescent="0.25">
      <c r="A1" s="132"/>
      <c r="B1" s="132"/>
      <c r="C1" s="132"/>
      <c r="D1" s="132"/>
      <c r="E1" s="116"/>
      <c r="F1" s="116"/>
    </row>
    <row r="2" spans="1:8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8" ht="26.25" thickBot="1" x14ac:dyDescent="0.25">
      <c r="A3" s="517" t="s">
        <v>93</v>
      </c>
      <c r="B3" s="518"/>
      <c r="C3" s="147" t="s">
        <v>181</v>
      </c>
      <c r="D3" s="145">
        <v>35</v>
      </c>
      <c r="E3" s="125"/>
      <c r="F3" s="125"/>
    </row>
    <row r="4" spans="1:8" ht="13.5" thickBot="1" x14ac:dyDescent="0.25">
      <c r="A4" s="531" t="s">
        <v>269</v>
      </c>
      <c r="B4" s="532"/>
      <c r="C4" s="144" t="s">
        <v>270</v>
      </c>
      <c r="D4" s="148"/>
      <c r="E4" s="149"/>
      <c r="F4" s="207" t="s">
        <v>250</v>
      </c>
    </row>
    <row r="5" spans="1:8" ht="13.5" thickBot="1" x14ac:dyDescent="0.25">
      <c r="A5" s="529" t="s">
        <v>23</v>
      </c>
      <c r="B5" s="530"/>
      <c r="C5" s="150"/>
      <c r="D5" s="148"/>
      <c r="E5" s="151"/>
      <c r="F5" s="210">
        <f>SUBTOTAL(9,F7:F10)</f>
        <v>4</v>
      </c>
      <c r="G5" s="56">
        <f>SUBTOTAL(9,G7:G10)</f>
        <v>0</v>
      </c>
    </row>
    <row r="6" spans="1:8" ht="51.75" thickBot="1" x14ac:dyDescent="0.25">
      <c r="A6" s="152" t="s">
        <v>40</v>
      </c>
      <c r="B6" s="153" t="s">
        <v>267</v>
      </c>
      <c r="C6" s="68" t="s">
        <v>271</v>
      </c>
      <c r="D6" s="69" t="s">
        <v>268</v>
      </c>
      <c r="E6" s="91" t="s">
        <v>272</v>
      </c>
      <c r="F6" s="70" t="s">
        <v>250</v>
      </c>
    </row>
    <row r="7" spans="1:8" ht="25.5" x14ac:dyDescent="0.2">
      <c r="A7" s="113">
        <v>1</v>
      </c>
      <c r="B7" s="187" t="s">
        <v>244</v>
      </c>
      <c r="C7" s="92"/>
      <c r="D7" s="114">
        <v>2</v>
      </c>
      <c r="E7" s="115">
        <f>IFERROR(C7*Wykaz!$F$4,"-")</f>
        <v>0</v>
      </c>
      <c r="F7" s="211">
        <f>IF((OR(C7=0,C7="",NOT(ISNUMBER(C7))))=TRUE,1,0)</f>
        <v>1</v>
      </c>
      <c r="G7" s="230">
        <f>IFERROR(D7*E7,"-")</f>
        <v>0</v>
      </c>
    </row>
    <row r="8" spans="1:8" ht="25.5" x14ac:dyDescent="0.2">
      <c r="A8" s="113">
        <v>2</v>
      </c>
      <c r="B8" s="203" t="s">
        <v>245</v>
      </c>
      <c r="C8" s="105"/>
      <c r="D8" s="204">
        <v>1</v>
      </c>
      <c r="E8" s="117">
        <f>IFERROR(C8*Wykaz!$F$4,"-")</f>
        <v>0</v>
      </c>
      <c r="F8" s="208">
        <f>IF((OR(C8=0,C8="",NOT(ISNUMBER(C8))))=TRUE,1,0)</f>
        <v>1</v>
      </c>
      <c r="G8" s="230">
        <f>IFERROR(D8*E8,"-")</f>
        <v>0</v>
      </c>
    </row>
    <row r="9" spans="1:8" x14ac:dyDescent="0.2">
      <c r="A9" s="113">
        <v>3</v>
      </c>
      <c r="B9" s="203" t="s">
        <v>246</v>
      </c>
      <c r="C9" s="105"/>
      <c r="D9" s="204">
        <v>1</v>
      </c>
      <c r="E9" s="117">
        <f>IFERROR(C9*Wykaz!$F$4,"-")</f>
        <v>0</v>
      </c>
      <c r="F9" s="208">
        <f>IF((OR(C9=0,C9="",NOT(ISNUMBER(C9))))=TRUE,1,0)</f>
        <v>1</v>
      </c>
      <c r="G9" s="230">
        <f>IFERROR(D9*E9,"-")</f>
        <v>0</v>
      </c>
    </row>
    <row r="10" spans="1:8" ht="13.5" thickBot="1" x14ac:dyDescent="0.25">
      <c r="A10" s="131">
        <v>4</v>
      </c>
      <c r="B10" s="173" t="s">
        <v>247</v>
      </c>
      <c r="C10" s="106"/>
      <c r="D10" s="195">
        <v>2</v>
      </c>
      <c r="E10" s="118">
        <f>IFERROR(C10*Wykaz!$F$4,"-")</f>
        <v>0</v>
      </c>
      <c r="F10" s="212">
        <f>IF((OR(C10=0,C10="",NOT(ISNUMBER(C10))))=TRUE,1,0)</f>
        <v>1</v>
      </c>
      <c r="G10" s="230">
        <f>IFERROR(D10*E10,"-")</f>
        <v>0</v>
      </c>
    </row>
    <row r="11" spans="1:8" x14ac:dyDescent="0.2">
      <c r="A11" s="129"/>
      <c r="B11" s="129"/>
      <c r="C11" s="129"/>
      <c r="D11" s="88"/>
      <c r="E11" s="95"/>
      <c r="F11" s="95"/>
    </row>
    <row r="12" spans="1:8" s="84" customFormat="1" x14ac:dyDescent="0.2">
      <c r="B12" s="85"/>
    </row>
    <row r="13" spans="1:8" s="84" customFormat="1" x14ac:dyDescent="0.2">
      <c r="A13" s="86"/>
    </row>
    <row r="14" spans="1:8" s="84" customFormat="1" x14ac:dyDescent="0.2">
      <c r="A14" s="86"/>
      <c r="H14" s="205"/>
    </row>
    <row r="15" spans="1:8" x14ac:dyDescent="0.2">
      <c r="A15" s="87"/>
      <c r="B15" s="87"/>
      <c r="C15" s="87"/>
      <c r="D15" s="88"/>
    </row>
    <row r="16" spans="1:8" x14ac:dyDescent="0.2">
      <c r="A16" s="87"/>
      <c r="B16" s="87"/>
      <c r="C16" s="87"/>
      <c r="D16" s="88"/>
    </row>
    <row r="17" spans="1:4" x14ac:dyDescent="0.2">
      <c r="A17" s="87"/>
      <c r="B17" s="87"/>
      <c r="C17" s="87"/>
      <c r="D17" s="88"/>
    </row>
    <row r="18" spans="1:4" x14ac:dyDescent="0.2">
      <c r="A18" s="87"/>
      <c r="B18" s="87"/>
      <c r="C18" s="87"/>
      <c r="D18" s="88"/>
    </row>
    <row r="19" spans="1:4" x14ac:dyDescent="0.2">
      <c r="A19" s="87"/>
      <c r="B19" s="87"/>
      <c r="C19" s="87"/>
      <c r="D19" s="88"/>
    </row>
    <row r="20" spans="1:4" x14ac:dyDescent="0.2">
      <c r="A20" s="87"/>
      <c r="B20" s="87"/>
      <c r="C20" s="87"/>
      <c r="D20" s="89"/>
    </row>
    <row r="21" spans="1:4" x14ac:dyDescent="0.2">
      <c r="A21" s="87"/>
      <c r="B21" s="87"/>
      <c r="C21" s="87"/>
      <c r="D21" s="90"/>
    </row>
    <row r="22" spans="1:4" x14ac:dyDescent="0.2">
      <c r="A22" s="87"/>
      <c r="B22" s="87"/>
      <c r="C22" s="87"/>
      <c r="D22" s="89"/>
    </row>
    <row r="23" spans="1:4" x14ac:dyDescent="0.2">
      <c r="A23" s="87"/>
      <c r="B23" s="87"/>
      <c r="C23" s="87"/>
      <c r="D23" s="89"/>
    </row>
    <row r="24" spans="1:4" x14ac:dyDescent="0.2">
      <c r="A24" s="87"/>
      <c r="B24" s="87"/>
      <c r="C24" s="87"/>
      <c r="D24" s="89"/>
    </row>
    <row r="25" spans="1:4" x14ac:dyDescent="0.2">
      <c r="A25" s="87"/>
      <c r="B25" s="87"/>
      <c r="C25" s="87"/>
      <c r="D25" s="89"/>
    </row>
    <row r="26" spans="1:4" x14ac:dyDescent="0.2">
      <c r="A26" s="87"/>
      <c r="B26" s="87"/>
      <c r="C26" s="87"/>
      <c r="D26" s="112"/>
    </row>
    <row r="27" spans="1:4" x14ac:dyDescent="0.2">
      <c r="A27" s="87"/>
      <c r="B27" s="87"/>
      <c r="C27" s="87"/>
      <c r="D27" s="87"/>
    </row>
    <row r="28" spans="1:4" x14ac:dyDescent="0.2">
      <c r="A28" s="87"/>
      <c r="B28" s="87"/>
      <c r="C28" s="87"/>
      <c r="D28" s="87"/>
    </row>
    <row r="29" spans="1:4" x14ac:dyDescent="0.2">
      <c r="A29" s="87"/>
      <c r="B29" s="87"/>
      <c r="C29" s="87"/>
      <c r="D29" s="87"/>
    </row>
    <row r="30" spans="1:4" x14ac:dyDescent="0.2">
      <c r="A30" s="87"/>
      <c r="B30" s="87"/>
      <c r="C30" s="87"/>
      <c r="D30" s="87"/>
    </row>
    <row r="31" spans="1:4" x14ac:dyDescent="0.2">
      <c r="A31" s="87"/>
      <c r="B31" s="87"/>
      <c r="C31" s="87"/>
      <c r="D31" s="87"/>
    </row>
    <row r="32" spans="1:4" x14ac:dyDescent="0.2">
      <c r="A32" s="87"/>
      <c r="B32" s="87"/>
      <c r="C32" s="87"/>
      <c r="D32" s="87"/>
    </row>
    <row r="33" spans="1:4" x14ac:dyDescent="0.2">
      <c r="A33" s="87"/>
      <c r="B33" s="87"/>
      <c r="C33" s="87"/>
      <c r="D33" s="87"/>
    </row>
    <row r="34" spans="1:4" x14ac:dyDescent="0.2">
      <c r="A34" s="87"/>
      <c r="B34" s="87"/>
      <c r="C34" s="87"/>
      <c r="D34" s="87"/>
    </row>
    <row r="35" spans="1:4" x14ac:dyDescent="0.2">
      <c r="A35" s="87"/>
      <c r="B35" s="87"/>
      <c r="C35" s="87"/>
      <c r="D35" s="87"/>
    </row>
    <row r="36" spans="1:4" x14ac:dyDescent="0.2">
      <c r="A36" s="87"/>
      <c r="B36" s="87"/>
      <c r="C36" s="87"/>
      <c r="D36" s="87"/>
    </row>
    <row r="37" spans="1:4" x14ac:dyDescent="0.2">
      <c r="A37" s="87"/>
      <c r="B37" s="87"/>
      <c r="C37" s="87"/>
      <c r="D37" s="87"/>
    </row>
    <row r="38" spans="1:4" x14ac:dyDescent="0.2">
      <c r="A38" s="87"/>
      <c r="B38" s="87"/>
      <c r="C38" s="87"/>
      <c r="D38" s="87"/>
    </row>
    <row r="39" spans="1:4" x14ac:dyDescent="0.2">
      <c r="A39" s="87"/>
      <c r="B39" s="87"/>
      <c r="C39" s="87"/>
      <c r="D39" s="87"/>
    </row>
    <row r="40" spans="1:4" x14ac:dyDescent="0.2">
      <c r="A40" s="87"/>
      <c r="B40" s="87"/>
      <c r="C40" s="87"/>
      <c r="D40" s="87"/>
    </row>
    <row r="41" spans="1:4" x14ac:dyDescent="0.2">
      <c r="A41" s="87"/>
      <c r="B41" s="87"/>
      <c r="C41" s="87"/>
      <c r="D41" s="87"/>
    </row>
    <row r="42" spans="1:4" x14ac:dyDescent="0.2">
      <c r="A42" s="87"/>
      <c r="B42" s="87"/>
      <c r="C42" s="87"/>
      <c r="D42" s="87"/>
    </row>
    <row r="43" spans="1:4" x14ac:dyDescent="0.2">
      <c r="A43" s="87"/>
      <c r="B43" s="87"/>
      <c r="C43" s="87"/>
      <c r="D43" s="87"/>
    </row>
    <row r="44" spans="1:4" x14ac:dyDescent="0.2">
      <c r="A44" s="87"/>
      <c r="B44" s="87"/>
      <c r="C44" s="87"/>
      <c r="D44" s="87"/>
    </row>
    <row r="45" spans="1:4" x14ac:dyDescent="0.2">
      <c r="A45" s="87"/>
      <c r="B45" s="87"/>
      <c r="C45" s="87"/>
      <c r="D45" s="87"/>
    </row>
    <row r="46" spans="1:4" x14ac:dyDescent="0.2">
      <c r="A46" s="87"/>
      <c r="B46" s="87"/>
      <c r="C46" s="87"/>
      <c r="D46" s="87"/>
    </row>
    <row r="47" spans="1:4" x14ac:dyDescent="0.2">
      <c r="A47" s="87"/>
      <c r="B47" s="87"/>
      <c r="C47" s="87"/>
      <c r="D47" s="87"/>
    </row>
    <row r="48" spans="1:4" x14ac:dyDescent="0.2">
      <c r="A48" s="87"/>
      <c r="B48" s="87"/>
      <c r="C48" s="87"/>
      <c r="D48" s="87"/>
    </row>
    <row r="49" spans="1:4" x14ac:dyDescent="0.2">
      <c r="A49" s="87"/>
      <c r="B49" s="87"/>
      <c r="C49" s="87"/>
      <c r="D49" s="87"/>
    </row>
    <row r="50" spans="1:4" x14ac:dyDescent="0.2">
      <c r="A50" s="87"/>
      <c r="B50" s="87"/>
      <c r="C50" s="87"/>
      <c r="D50" s="87"/>
    </row>
    <row r="51" spans="1:4" x14ac:dyDescent="0.2">
      <c r="A51" s="87"/>
      <c r="B51" s="87"/>
      <c r="C51" s="87"/>
      <c r="D51" s="87"/>
    </row>
    <row r="52" spans="1:4" x14ac:dyDescent="0.2">
      <c r="A52" s="87"/>
      <c r="B52" s="87"/>
      <c r="C52" s="87"/>
      <c r="D52" s="87"/>
    </row>
    <row r="53" spans="1:4" x14ac:dyDescent="0.2">
      <c r="A53" s="87"/>
      <c r="B53" s="87"/>
      <c r="C53" s="87"/>
      <c r="D53" s="87"/>
    </row>
    <row r="54" spans="1:4" x14ac:dyDescent="0.2">
      <c r="A54" s="87"/>
      <c r="B54" s="87"/>
      <c r="C54" s="87"/>
      <c r="D54" s="87"/>
    </row>
    <row r="55" spans="1:4" x14ac:dyDescent="0.2">
      <c r="A55" s="87"/>
      <c r="B55" s="87"/>
      <c r="C55" s="87"/>
      <c r="D55" s="87"/>
    </row>
    <row r="56" spans="1:4" x14ac:dyDescent="0.2">
      <c r="A56" s="87"/>
      <c r="B56" s="87"/>
      <c r="C56" s="87"/>
      <c r="D56" s="87"/>
    </row>
    <row r="57" spans="1:4" x14ac:dyDescent="0.2">
      <c r="A57" s="87"/>
      <c r="B57" s="87"/>
      <c r="C57" s="87"/>
      <c r="D57" s="87"/>
    </row>
    <row r="58" spans="1:4" x14ac:dyDescent="0.2">
      <c r="A58" s="87"/>
      <c r="B58" s="87"/>
      <c r="C58" s="87"/>
      <c r="D58" s="87"/>
    </row>
    <row r="59" spans="1:4" x14ac:dyDescent="0.2">
      <c r="A59" s="87"/>
      <c r="B59" s="87"/>
      <c r="C59" s="87"/>
      <c r="D59" s="87"/>
    </row>
    <row r="60" spans="1:4" x14ac:dyDescent="0.2">
      <c r="A60" s="87"/>
      <c r="B60" s="87"/>
      <c r="C60" s="87"/>
      <c r="D60" s="87"/>
    </row>
    <row r="61" spans="1:4" x14ac:dyDescent="0.2">
      <c r="A61" s="87"/>
      <c r="B61" s="87"/>
      <c r="C61" s="87"/>
      <c r="D61" s="87"/>
    </row>
    <row r="62" spans="1:4" x14ac:dyDescent="0.2">
      <c r="A62" s="87"/>
      <c r="B62" s="87"/>
      <c r="C62" s="87"/>
      <c r="D62" s="87"/>
    </row>
    <row r="63" spans="1:4" x14ac:dyDescent="0.2">
      <c r="A63" s="87"/>
      <c r="B63" s="87"/>
      <c r="C63" s="87"/>
      <c r="D63" s="87"/>
    </row>
    <row r="64" spans="1:4" x14ac:dyDescent="0.2">
      <c r="A64" s="87"/>
      <c r="B64" s="87"/>
      <c r="C64" s="87"/>
      <c r="D64" s="87"/>
    </row>
    <row r="65" spans="1:4" x14ac:dyDescent="0.2">
      <c r="A65" s="87"/>
      <c r="B65" s="87"/>
      <c r="C65" s="87"/>
      <c r="D65" s="87"/>
    </row>
    <row r="66" spans="1:4" x14ac:dyDescent="0.2">
      <c r="A66" s="87"/>
      <c r="B66" s="87"/>
      <c r="C66" s="87"/>
      <c r="D66" s="87"/>
    </row>
    <row r="67" spans="1:4" x14ac:dyDescent="0.2">
      <c r="A67" s="87"/>
      <c r="B67" s="87"/>
      <c r="C67" s="87"/>
      <c r="D67" s="87"/>
    </row>
    <row r="68" spans="1:4" x14ac:dyDescent="0.2">
      <c r="A68" s="87"/>
      <c r="B68" s="87"/>
      <c r="C68" s="87"/>
      <c r="D68" s="87"/>
    </row>
    <row r="69" spans="1:4" x14ac:dyDescent="0.2">
      <c r="A69" s="87"/>
      <c r="B69" s="87"/>
      <c r="C69" s="87"/>
      <c r="D69" s="87"/>
    </row>
    <row r="70" spans="1:4" x14ac:dyDescent="0.2">
      <c r="A70" s="87"/>
      <c r="B70" s="87"/>
      <c r="C70" s="87"/>
      <c r="D70" s="87"/>
    </row>
    <row r="71" spans="1:4" x14ac:dyDescent="0.2">
      <c r="A71" s="87"/>
      <c r="B71" s="87"/>
      <c r="C71" s="87"/>
      <c r="D71" s="87"/>
    </row>
    <row r="72" spans="1:4" x14ac:dyDescent="0.2">
      <c r="A72" s="87"/>
      <c r="B72" s="87"/>
      <c r="C72" s="87"/>
      <c r="D72" s="87"/>
    </row>
    <row r="73" spans="1:4" x14ac:dyDescent="0.2">
      <c r="A73" s="87"/>
      <c r="B73" s="87"/>
      <c r="C73" s="87"/>
      <c r="D73" s="87"/>
    </row>
    <row r="74" spans="1:4" x14ac:dyDescent="0.2">
      <c r="A74" s="87"/>
      <c r="B74" s="87"/>
      <c r="C74" s="87"/>
      <c r="D74" s="87"/>
    </row>
    <row r="75" spans="1:4" x14ac:dyDescent="0.2">
      <c r="A75" s="87"/>
      <c r="B75" s="87"/>
      <c r="C75" s="87"/>
      <c r="D75" s="87"/>
    </row>
    <row r="76" spans="1:4" x14ac:dyDescent="0.2">
      <c r="A76" s="87"/>
      <c r="B76" s="87"/>
      <c r="C76" s="87"/>
      <c r="D76" s="87"/>
    </row>
    <row r="77" spans="1:4" x14ac:dyDescent="0.2">
      <c r="A77" s="87"/>
      <c r="B77" s="87"/>
      <c r="C77" s="87"/>
      <c r="D77" s="87"/>
    </row>
    <row r="78" spans="1:4" x14ac:dyDescent="0.2">
      <c r="A78" s="87"/>
      <c r="B78" s="87"/>
      <c r="C78" s="87"/>
      <c r="D78" s="87"/>
    </row>
    <row r="79" spans="1:4" x14ac:dyDescent="0.2">
      <c r="A79" s="87"/>
      <c r="B79" s="87"/>
      <c r="C79" s="87"/>
      <c r="D79" s="87"/>
    </row>
    <row r="80" spans="1:4" x14ac:dyDescent="0.2">
      <c r="A80" s="87"/>
      <c r="B80" s="87"/>
      <c r="C80" s="87"/>
      <c r="D80" s="87"/>
    </row>
    <row r="81" spans="1:4" x14ac:dyDescent="0.2">
      <c r="A81" s="87"/>
      <c r="B81" s="87"/>
      <c r="C81" s="87"/>
      <c r="D81" s="87"/>
    </row>
    <row r="82" spans="1:4" x14ac:dyDescent="0.2">
      <c r="A82" s="87"/>
      <c r="B82" s="87"/>
      <c r="C82" s="87"/>
      <c r="D82" s="87"/>
    </row>
    <row r="83" spans="1:4" x14ac:dyDescent="0.2">
      <c r="A83" s="87"/>
      <c r="B83" s="87"/>
      <c r="C83" s="87"/>
      <c r="D83" s="87"/>
    </row>
    <row r="84" spans="1:4" x14ac:dyDescent="0.2">
      <c r="A84" s="87"/>
      <c r="B84" s="87"/>
      <c r="C84" s="87"/>
      <c r="D84" s="87"/>
    </row>
    <row r="85" spans="1:4" x14ac:dyDescent="0.2">
      <c r="A85" s="87"/>
      <c r="B85" s="87"/>
      <c r="C85" s="87"/>
      <c r="D85" s="87"/>
    </row>
    <row r="86" spans="1:4" x14ac:dyDescent="0.2">
      <c r="A86" s="87"/>
      <c r="B86" s="87"/>
      <c r="C86" s="87"/>
      <c r="D86" s="87"/>
    </row>
    <row r="87" spans="1:4" x14ac:dyDescent="0.2">
      <c r="A87" s="87"/>
      <c r="B87" s="87"/>
      <c r="C87" s="87"/>
      <c r="D87" s="87"/>
    </row>
    <row r="88" spans="1:4" x14ac:dyDescent="0.2">
      <c r="A88" s="87"/>
      <c r="B88" s="87"/>
      <c r="C88" s="87"/>
      <c r="D88" s="87"/>
    </row>
    <row r="89" spans="1:4" x14ac:dyDescent="0.2">
      <c r="A89" s="87"/>
      <c r="B89" s="87"/>
      <c r="C89" s="87"/>
      <c r="D89" s="87"/>
    </row>
    <row r="90" spans="1:4" x14ac:dyDescent="0.2">
      <c r="A90" s="87"/>
      <c r="B90" s="87"/>
      <c r="C90" s="87"/>
      <c r="D90" s="87"/>
    </row>
    <row r="91" spans="1:4" x14ac:dyDescent="0.2">
      <c r="A91" s="87"/>
      <c r="B91" s="87"/>
      <c r="C91" s="87"/>
      <c r="D91" s="87"/>
    </row>
    <row r="92" spans="1:4" x14ac:dyDescent="0.2">
      <c r="A92" s="87"/>
      <c r="B92" s="87"/>
      <c r="C92" s="87"/>
      <c r="D92" s="87"/>
    </row>
    <row r="93" spans="1:4" x14ac:dyDescent="0.2">
      <c r="A93" s="87"/>
      <c r="B93" s="87"/>
      <c r="C93" s="87"/>
      <c r="D93" s="87"/>
    </row>
    <row r="94" spans="1:4" x14ac:dyDescent="0.2">
      <c r="A94" s="87"/>
      <c r="B94" s="87"/>
      <c r="C94" s="87"/>
      <c r="D94" s="87"/>
    </row>
    <row r="95" spans="1:4" x14ac:dyDescent="0.2">
      <c r="A95" s="87"/>
      <c r="B95" s="87"/>
      <c r="C95" s="87"/>
      <c r="D95" s="87"/>
    </row>
    <row r="96" spans="1:4" x14ac:dyDescent="0.2">
      <c r="A96" s="87"/>
      <c r="B96" s="87"/>
      <c r="C96" s="87"/>
      <c r="D96" s="87"/>
    </row>
    <row r="97" spans="1:4" x14ac:dyDescent="0.2">
      <c r="A97" s="87"/>
      <c r="B97" s="87"/>
      <c r="C97" s="87"/>
      <c r="D97" s="87"/>
    </row>
    <row r="98" spans="1:4" x14ac:dyDescent="0.2">
      <c r="A98" s="87"/>
      <c r="B98" s="87"/>
      <c r="C98" s="87"/>
      <c r="D98" s="87"/>
    </row>
    <row r="99" spans="1:4" x14ac:dyDescent="0.2">
      <c r="A99" s="87"/>
      <c r="B99" s="87"/>
      <c r="C99" s="87"/>
      <c r="D99" s="87"/>
    </row>
    <row r="100" spans="1:4" x14ac:dyDescent="0.2">
      <c r="A100" s="87"/>
      <c r="B100" s="87"/>
      <c r="C100" s="87"/>
      <c r="D100" s="87"/>
    </row>
    <row r="101" spans="1:4" x14ac:dyDescent="0.2">
      <c r="A101" s="87"/>
      <c r="B101" s="87"/>
      <c r="C101" s="87"/>
      <c r="D101" s="87"/>
    </row>
    <row r="102" spans="1:4" x14ac:dyDescent="0.2">
      <c r="A102" s="87"/>
      <c r="B102" s="87"/>
      <c r="C102" s="87"/>
      <c r="D102" s="87"/>
    </row>
    <row r="103" spans="1:4" x14ac:dyDescent="0.2">
      <c r="A103" s="87"/>
      <c r="B103" s="87"/>
      <c r="C103" s="87"/>
      <c r="D103" s="87"/>
    </row>
    <row r="104" spans="1:4" x14ac:dyDescent="0.2">
      <c r="A104" s="87"/>
      <c r="B104" s="87"/>
      <c r="C104" s="87"/>
      <c r="D104" s="87"/>
    </row>
    <row r="105" spans="1:4" x14ac:dyDescent="0.2">
      <c r="A105" s="87"/>
      <c r="B105" s="87"/>
      <c r="C105" s="87"/>
      <c r="D105" s="87"/>
    </row>
    <row r="106" spans="1:4" x14ac:dyDescent="0.2">
      <c r="A106" s="87"/>
      <c r="B106" s="87"/>
      <c r="C106" s="87"/>
      <c r="D106" s="87"/>
    </row>
    <row r="107" spans="1:4" x14ac:dyDescent="0.2">
      <c r="A107" s="87"/>
      <c r="B107" s="87"/>
      <c r="C107" s="87"/>
      <c r="D107" s="87"/>
    </row>
    <row r="108" spans="1:4" x14ac:dyDescent="0.2">
      <c r="A108" s="87"/>
      <c r="B108" s="87"/>
      <c r="C108" s="87"/>
      <c r="D108" s="87"/>
    </row>
    <row r="109" spans="1:4" x14ac:dyDescent="0.2">
      <c r="A109" s="87"/>
      <c r="B109" s="87"/>
      <c r="C109" s="87"/>
      <c r="D109" s="87"/>
    </row>
    <row r="110" spans="1:4" x14ac:dyDescent="0.2">
      <c r="A110" s="87"/>
      <c r="B110" s="87"/>
      <c r="C110" s="87"/>
      <c r="D110" s="87"/>
    </row>
    <row r="111" spans="1:4" x14ac:dyDescent="0.2">
      <c r="A111" s="87"/>
      <c r="B111" s="87"/>
      <c r="C111" s="87"/>
      <c r="D111" s="87"/>
    </row>
    <row r="112" spans="1:4" x14ac:dyDescent="0.2">
      <c r="A112" s="87"/>
      <c r="B112" s="87"/>
      <c r="C112" s="87"/>
      <c r="D112" s="87"/>
    </row>
    <row r="113" spans="1:4" x14ac:dyDescent="0.2">
      <c r="A113" s="87"/>
      <c r="B113" s="87"/>
      <c r="C113" s="87"/>
      <c r="D113" s="87"/>
    </row>
    <row r="114" spans="1:4" x14ac:dyDescent="0.2">
      <c r="A114" s="87"/>
      <c r="B114" s="87"/>
      <c r="C114" s="87"/>
      <c r="D114" s="87"/>
    </row>
    <row r="115" spans="1:4" x14ac:dyDescent="0.2">
      <c r="A115" s="87"/>
      <c r="B115" s="87"/>
      <c r="C115" s="87"/>
      <c r="D115" s="87"/>
    </row>
    <row r="116" spans="1:4" x14ac:dyDescent="0.2">
      <c r="A116" s="87"/>
      <c r="B116" s="87"/>
      <c r="C116" s="87"/>
      <c r="D116" s="87"/>
    </row>
    <row r="117" spans="1:4" x14ac:dyDescent="0.2">
      <c r="A117" s="87"/>
      <c r="B117" s="87"/>
      <c r="C117" s="87"/>
      <c r="D117" s="87"/>
    </row>
    <row r="118" spans="1:4" x14ac:dyDescent="0.2">
      <c r="A118" s="87"/>
      <c r="B118" s="87"/>
      <c r="C118" s="87"/>
      <c r="D118" s="87"/>
    </row>
    <row r="119" spans="1:4" x14ac:dyDescent="0.2">
      <c r="A119" s="87"/>
      <c r="B119" s="87"/>
      <c r="C119" s="87"/>
      <c r="D119" s="87"/>
    </row>
    <row r="120" spans="1:4" x14ac:dyDescent="0.2">
      <c r="A120" s="87"/>
      <c r="B120" s="87"/>
      <c r="C120" s="87"/>
      <c r="D120" s="87"/>
    </row>
    <row r="121" spans="1:4" x14ac:dyDescent="0.2">
      <c r="A121" s="87"/>
      <c r="B121" s="87"/>
      <c r="C121" s="87"/>
      <c r="D121" s="87"/>
    </row>
    <row r="122" spans="1:4" x14ac:dyDescent="0.2">
      <c r="A122" s="87"/>
      <c r="B122" s="87"/>
      <c r="C122" s="87"/>
      <c r="D122" s="87"/>
    </row>
    <row r="123" spans="1:4" x14ac:dyDescent="0.2">
      <c r="A123" s="87"/>
      <c r="B123" s="87"/>
      <c r="C123" s="87"/>
      <c r="D123" s="87"/>
    </row>
    <row r="124" spans="1:4" x14ac:dyDescent="0.2">
      <c r="A124" s="87"/>
      <c r="B124" s="87"/>
      <c r="C124" s="87"/>
      <c r="D124" s="87"/>
    </row>
    <row r="125" spans="1:4" x14ac:dyDescent="0.2">
      <c r="A125" s="87"/>
      <c r="B125" s="87"/>
      <c r="C125" s="87"/>
      <c r="D125" s="87"/>
    </row>
    <row r="126" spans="1:4" x14ac:dyDescent="0.2">
      <c r="A126" s="87"/>
      <c r="B126" s="87"/>
      <c r="C126" s="87"/>
      <c r="D126" s="87"/>
    </row>
    <row r="127" spans="1:4" x14ac:dyDescent="0.2">
      <c r="A127" s="87"/>
      <c r="B127" s="87"/>
      <c r="C127" s="87"/>
      <c r="D127" s="87"/>
    </row>
    <row r="128" spans="1:4" x14ac:dyDescent="0.2">
      <c r="A128" s="87"/>
      <c r="B128" s="87"/>
      <c r="C128" s="87"/>
      <c r="D128" s="87"/>
    </row>
    <row r="129" spans="1:4" x14ac:dyDescent="0.2">
      <c r="A129" s="87"/>
      <c r="B129" s="87"/>
      <c r="C129" s="87"/>
      <c r="D129" s="87"/>
    </row>
    <row r="130" spans="1:4" x14ac:dyDescent="0.2">
      <c r="A130" s="87"/>
      <c r="B130" s="87"/>
      <c r="C130" s="87"/>
      <c r="D130" s="87"/>
    </row>
    <row r="131" spans="1:4" x14ac:dyDescent="0.2">
      <c r="A131" s="87"/>
      <c r="B131" s="87"/>
      <c r="C131" s="87"/>
      <c r="D131" s="87"/>
    </row>
    <row r="132" spans="1:4" x14ac:dyDescent="0.2">
      <c r="A132" s="87"/>
      <c r="B132" s="87"/>
      <c r="C132" s="87"/>
      <c r="D132" s="87"/>
    </row>
    <row r="133" spans="1:4" x14ac:dyDescent="0.2">
      <c r="A133" s="87"/>
      <c r="B133" s="87"/>
      <c r="C133" s="87"/>
      <c r="D133" s="87"/>
    </row>
    <row r="134" spans="1:4" x14ac:dyDescent="0.2">
      <c r="A134" s="87"/>
      <c r="B134" s="87"/>
      <c r="C134" s="87"/>
      <c r="D134" s="87"/>
    </row>
    <row r="135" spans="1:4" x14ac:dyDescent="0.2">
      <c r="A135" s="87"/>
      <c r="B135" s="87"/>
      <c r="C135" s="87"/>
      <c r="D135" s="87"/>
    </row>
    <row r="136" spans="1:4" x14ac:dyDescent="0.2">
      <c r="A136" s="87"/>
      <c r="B136" s="87"/>
      <c r="C136" s="87"/>
      <c r="D136" s="87"/>
    </row>
    <row r="137" spans="1:4" x14ac:dyDescent="0.2">
      <c r="A137" s="87"/>
      <c r="B137" s="87"/>
      <c r="C137" s="87"/>
      <c r="D137" s="87"/>
    </row>
    <row r="138" spans="1:4" x14ac:dyDescent="0.2">
      <c r="A138" s="87"/>
      <c r="B138" s="87"/>
      <c r="C138" s="87"/>
      <c r="D138" s="87"/>
    </row>
    <row r="139" spans="1:4" x14ac:dyDescent="0.2">
      <c r="A139" s="87"/>
      <c r="B139" s="87"/>
      <c r="C139" s="87"/>
      <c r="D139" s="87"/>
    </row>
    <row r="140" spans="1:4" x14ac:dyDescent="0.2">
      <c r="A140" s="87"/>
      <c r="B140" s="87"/>
      <c r="C140" s="87"/>
      <c r="D140" s="87"/>
    </row>
    <row r="141" spans="1:4" x14ac:dyDescent="0.2">
      <c r="A141" s="87"/>
      <c r="B141" s="87"/>
      <c r="C141" s="87"/>
      <c r="D141" s="87"/>
    </row>
    <row r="142" spans="1:4" x14ac:dyDescent="0.2">
      <c r="A142" s="87"/>
      <c r="B142" s="87"/>
      <c r="C142" s="87"/>
      <c r="D142" s="87"/>
    </row>
    <row r="143" spans="1:4" x14ac:dyDescent="0.2">
      <c r="A143" s="87"/>
      <c r="B143" s="87"/>
      <c r="C143" s="87"/>
      <c r="D143" s="87"/>
    </row>
    <row r="144" spans="1:4" x14ac:dyDescent="0.2">
      <c r="A144" s="87"/>
      <c r="B144" s="87"/>
      <c r="C144" s="87"/>
      <c r="D144" s="87"/>
    </row>
    <row r="145" spans="1:4" x14ac:dyDescent="0.2">
      <c r="A145" s="87"/>
      <c r="B145" s="87"/>
      <c r="C145" s="87"/>
      <c r="D145" s="87"/>
    </row>
  </sheetData>
  <sheetProtection algorithmName="SHA-512" hashValue="wuxyYxZy1aRDHLDBOSjusLxz1/BWoB4SKSh0Pvc47/GCgQOSr29EgqAwCO9G7QlAeY0o7J1AeSopxD/6PJ6Lwg==" saltValue="WAz0BaUvA+hW2blJOTzb8Q==" spinCount="100000" sheet="1" objects="1" scenarios="1" autoFilter="0"/>
  <customSheetViews>
    <customSheetView guid="{A0188F98-CD54-4AC9-8CEA-B33191AF7402}" showPageBreaks="1" fitToPage="1" topLeftCell="A4">
      <selection sqref="A1:D1"/>
      <pageMargins left="0.7" right="0.7" top="0.75" bottom="0.75" header="0.3" footer="0.3"/>
      <printOptions horizontalCentered="1"/>
      <pageSetup paperSize="9" scale="59" fitToHeight="0" orientation="portrait" r:id="rId1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D24C90F1-9089-4068-A674-698B5C93A1E2}" fitToPage="1" topLeftCell="A7">
      <selection activeCell="F25" sqref="F25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2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FA22D5C4-A36E-4D76-ACD0-27886BB6EAF0}" showPageBreaks="1" fitToPage="1" showRuler="0">
      <selection activeCell="A27" sqref="A27:IV29"/>
      <pageMargins left="0.74803149606299213" right="0.74803149606299213" top="0.98425196850393704" bottom="0.98425196850393704" header="0.51181102362204722" footer="0.51181102362204722"/>
      <pageSetup paperSize="9" scale="76" fitToHeight="0" orientation="portrait" r:id="rId3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0CA29C08-0C4A-43B4-B69F-2DDDA7DFF556}" fitToPage="1" showRuler="0" topLeftCell="A4">
      <selection activeCell="G17" sqref="G17"/>
      <pageMargins left="0.74803149606299213" right="0.74803149606299213" top="0.98425196850393704" bottom="0.98425196850393704" header="0.51181102362204722" footer="0.51181102362204722"/>
      <pageSetup paperSize="9" scale="85" fitToHeight="0" orientation="portrait" r:id="rId4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7D1CE9F9-BD98-4445-A14B-5A5004EF3ABA}" fitToPage="1" showRuler="0" topLeftCell="A4">
      <selection activeCell="G17" sqref="G17"/>
      <pageMargins left="0.74803149606299213" right="0.74803149606299213" top="0.98425196850393704" bottom="0.98425196850393704" header="0.51181102362204722" footer="0.51181102362204722"/>
      <pageSetup paperSize="9" scale="83" fitToHeight="0" orientation="portrait" r:id="rId5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677C2DFE-A965-44D2-9399-989C5190FA91}" fitToPage="1" showRuler="0" topLeftCell="A4">
      <selection activeCell="G17" sqref="G17"/>
      <pageMargins left="0.74803149606299213" right="0.74803149606299213" top="0.98425196850393704" bottom="0.98425196850393704" header="0.51181102362204722" footer="0.51181102362204722"/>
      <pageSetup paperSize="9" scale="83" fitToHeight="0" orientation="portrait" r:id="rId6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87E04D0B-E755-4221-975C-DC8CE17DF5C2}" fitToPage="1" topLeftCell="A4">
      <selection activeCell="O18" sqref="O18"/>
      <pageMargins left="0.74803149606299213" right="0.74803149606299213" top="0.98425196850393704" bottom="0.98425196850393704" header="0.51181102362204722" footer="0.51181102362204722"/>
      <pageSetup paperSize="9" scale="83" fitToHeight="0" orientation="portrait" r:id="rId7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1CC3B570-EDE0-4B27-A02C-4522CD5775FA}" showPageBreaks="1" fitToPage="1" view="pageBreakPreview" topLeftCell="A4">
      <selection activeCell="D8" sqref="D8:D24"/>
      <pageMargins left="0.74803149606299213" right="0.74803149606299213" top="0.98425196850393704" bottom="0.98425196850393704" header="0.51181102362204722" footer="0.51181102362204722"/>
      <pageSetup paperSize="9" scale="66" fitToHeight="0" orientation="portrait" r:id="rId8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B68153D8-2D09-48FC-817C-D1E3AE8FD4EC}" showPageBreaks="1" fitToPage="1" printArea="1" view="pageBreakPreview">
      <selection activeCell="B25" sqref="B25"/>
      <pageMargins left="0.74803149606299213" right="0.74803149606299213" top="0.98425196850393704" bottom="0.98425196850393704" header="0.51181102362204722" footer="0.51181102362204722"/>
      <pageSetup paperSize="9" scale="83" fitToHeight="0" orientation="portrait" r:id="rId9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  <customSheetView guid="{40B3934F-B670-4FAE-8FB9-08F3D70BFEDF}" fitToPage="1">
      <selection sqref="A1:XFD1048576"/>
      <pageMargins left="0.74803149606299213" right="0.74803149606299213" top="0.98425196850393704" bottom="0.98425196850393704" header="0.51181102362204722" footer="0.51181102362204722"/>
      <pageSetup paperSize="9" scale="83" fitToHeight="0" orientation="portrait" r:id="rId10"/>
      <headerFooter alignWithMargins="0">
        <oddHeader>&amp;CZałącznik nr 1.3 – Zestawienie Prac Remontowych mechanicznych w C. Kawęczyn na okres 12 miesięcy</oddHeader>
        <oddFooter>&amp;L&amp;F&amp;R&amp;Pz&amp;N</oddFooter>
      </headerFooter>
    </customSheetView>
  </customSheetViews>
  <mergeCells count="4">
    <mergeCell ref="A2:B2"/>
    <mergeCell ref="A3:B3"/>
    <mergeCell ref="A5:B5"/>
    <mergeCell ref="A4:B4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1"/>
  <headerFooter alignWithMargins="0">
    <oddHeader>&amp;CZałącznik nr 1.3 – Zestawienie Prac Remontowych mechanicznych w C. Kawęczyn na okres 12 miesięcy</oddHeader>
    <oddFooter>&amp;L&amp;F&amp;R&amp;Pz&amp;N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AE94F31-BA77-433A-A643-D03E18691E0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144E8795-5C7C-4FC8-A7EE-69676E2CB2F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F5:F10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9DA73-0F20-481A-82D0-75231CC81087}">
  <sheetPr>
    <pageSetUpPr fitToPage="1"/>
  </sheetPr>
  <dimension ref="A1:G13"/>
  <sheetViews>
    <sheetView workbookViewId="0">
      <selection activeCell="I28" sqref="I28"/>
    </sheetView>
  </sheetViews>
  <sheetFormatPr defaultRowHeight="12.75" x14ac:dyDescent="0.2"/>
  <cols>
    <col min="1" max="1" width="4.7109375" style="534" customWidth="1"/>
    <col min="2" max="2" width="45.7109375" style="534" customWidth="1"/>
    <col min="3" max="3" width="17.7109375" style="534" customWidth="1"/>
    <col min="4" max="4" width="14.7109375" style="534" customWidth="1"/>
    <col min="5" max="7" width="15.7109375" style="534" customWidth="1"/>
    <col min="8" max="16384" width="9.140625" style="534"/>
  </cols>
  <sheetData>
    <row r="1" spans="1:7" ht="13.5" thickBot="1" x14ac:dyDescent="0.25">
      <c r="A1" s="533"/>
      <c r="B1" s="533"/>
      <c r="C1" s="533"/>
      <c r="D1" s="533"/>
      <c r="E1" s="533"/>
      <c r="F1" s="533"/>
    </row>
    <row r="2" spans="1:7" ht="13.5" thickBot="1" x14ac:dyDescent="0.25">
      <c r="A2" s="535" t="s">
        <v>94</v>
      </c>
      <c r="B2" s="536"/>
      <c r="C2" s="537" t="s">
        <v>95</v>
      </c>
      <c r="D2" s="538" t="s">
        <v>173</v>
      </c>
      <c r="E2" s="539"/>
      <c r="F2" s="539"/>
    </row>
    <row r="3" spans="1:7" ht="13.5" thickBot="1" x14ac:dyDescent="0.25">
      <c r="A3" s="540" t="s">
        <v>93</v>
      </c>
      <c r="B3" s="541"/>
      <c r="C3" s="542" t="s">
        <v>0</v>
      </c>
      <c r="D3" s="538">
        <v>36</v>
      </c>
      <c r="E3" s="533"/>
      <c r="F3" s="533"/>
    </row>
    <row r="4" spans="1:7" ht="26.25" thickBot="1" x14ac:dyDescent="0.25">
      <c r="A4" s="540" t="s">
        <v>269</v>
      </c>
      <c r="B4" s="543"/>
      <c r="C4" s="537" t="s">
        <v>270</v>
      </c>
      <c r="D4" s="538"/>
      <c r="E4" s="14"/>
      <c r="F4" s="544" t="s">
        <v>343</v>
      </c>
      <c r="G4" s="545" t="s">
        <v>250</v>
      </c>
    </row>
    <row r="5" spans="1:7" ht="13.5" thickBot="1" x14ac:dyDescent="0.25">
      <c r="A5" s="546" t="s">
        <v>236</v>
      </c>
      <c r="B5" s="547"/>
      <c r="C5" s="548" t="s">
        <v>237</v>
      </c>
      <c r="D5" s="549"/>
      <c r="E5" s="14"/>
      <c r="F5" s="550">
        <f>SUBTOTAL(9,F7:F12)</f>
        <v>0</v>
      </c>
      <c r="G5" s="551">
        <f>SUBTOTAL(9,G7:G12)</f>
        <v>6</v>
      </c>
    </row>
    <row r="6" spans="1:7" ht="39" thickBot="1" x14ac:dyDescent="0.25">
      <c r="A6" s="552" t="s">
        <v>40</v>
      </c>
      <c r="B6" s="553" t="s">
        <v>267</v>
      </c>
      <c r="C6" s="554" t="s">
        <v>344</v>
      </c>
      <c r="D6" s="553" t="s">
        <v>345</v>
      </c>
      <c r="E6" s="553" t="s">
        <v>268</v>
      </c>
      <c r="F6" s="555" t="s">
        <v>346</v>
      </c>
      <c r="G6" s="556" t="s">
        <v>250</v>
      </c>
    </row>
    <row r="7" spans="1:7" x14ac:dyDescent="0.2">
      <c r="A7" s="557">
        <v>1</v>
      </c>
      <c r="B7" s="558" t="s">
        <v>240</v>
      </c>
      <c r="C7" s="559" t="s">
        <v>347</v>
      </c>
      <c r="D7" s="386"/>
      <c r="E7" s="560">
        <v>8</v>
      </c>
      <c r="F7" s="561">
        <f>IFERROR((D7 * E7),"-")</f>
        <v>0</v>
      </c>
      <c r="G7" s="562">
        <f>IF((OR(D7=0,D7="",NOT(ISNUMBER(D7))))=TRUE,1,0)</f>
        <v>1</v>
      </c>
    </row>
    <row r="8" spans="1:7" x14ac:dyDescent="0.2">
      <c r="A8" s="557">
        <v>2</v>
      </c>
      <c r="B8" s="563" t="s">
        <v>241</v>
      </c>
      <c r="C8" s="564" t="s">
        <v>347</v>
      </c>
      <c r="D8" s="385"/>
      <c r="E8" s="565">
        <v>8</v>
      </c>
      <c r="F8" s="566">
        <f>IFERROR((D8 * E8),"-")</f>
        <v>0</v>
      </c>
      <c r="G8" s="567">
        <f>IF((OR(D8=0,D8="",NOT(ISNUMBER(D8))))=TRUE,1,0)</f>
        <v>1</v>
      </c>
    </row>
    <row r="9" spans="1:7" x14ac:dyDescent="0.2">
      <c r="A9" s="557">
        <v>3</v>
      </c>
      <c r="B9" s="563" t="s">
        <v>242</v>
      </c>
      <c r="C9" s="564" t="s">
        <v>347</v>
      </c>
      <c r="D9" s="385"/>
      <c r="E9" s="565">
        <v>8</v>
      </c>
      <c r="F9" s="568">
        <f>IFERROR((D9 * E9),"-")</f>
        <v>0</v>
      </c>
      <c r="G9" s="567">
        <f>IF((OR(D9=0,D9="",NOT(ISNUMBER(D9))))=TRUE,1,0)</f>
        <v>1</v>
      </c>
    </row>
    <row r="10" spans="1:7" x14ac:dyDescent="0.2">
      <c r="A10" s="557">
        <v>4</v>
      </c>
      <c r="B10" s="563" t="s">
        <v>243</v>
      </c>
      <c r="C10" s="564" t="s">
        <v>347</v>
      </c>
      <c r="D10" s="385"/>
      <c r="E10" s="565">
        <v>5</v>
      </c>
      <c r="F10" s="568">
        <f>IFERROR((D10 * E10),"-")</f>
        <v>0</v>
      </c>
      <c r="G10" s="567">
        <f>IF((OR(D10=0,D10="",NOT(ISNUMBER(D10))))=TRUE,1,0)</f>
        <v>1</v>
      </c>
    </row>
    <row r="11" spans="1:7" ht="22.5" x14ac:dyDescent="0.2">
      <c r="A11" s="569">
        <v>5</v>
      </c>
      <c r="B11" s="563" t="s">
        <v>238</v>
      </c>
      <c r="C11" s="564" t="s">
        <v>348</v>
      </c>
      <c r="D11" s="385"/>
      <c r="E11" s="565">
        <v>500</v>
      </c>
      <c r="F11" s="568">
        <f>IFERROR((D11 * E11),"-")</f>
        <v>0</v>
      </c>
      <c r="G11" s="567">
        <f>IF((OR(D11=0,D11="",NOT(ISNUMBER(D11))))=TRUE,1,0)</f>
        <v>1</v>
      </c>
    </row>
    <row r="12" spans="1:7" ht="13.5" thickBot="1" x14ac:dyDescent="0.25">
      <c r="A12" s="570">
        <v>6</v>
      </c>
      <c r="B12" s="571" t="s">
        <v>239</v>
      </c>
      <c r="C12" s="572" t="s">
        <v>348</v>
      </c>
      <c r="D12" s="387"/>
      <c r="E12" s="573">
        <v>500</v>
      </c>
      <c r="F12" s="574">
        <f>IFERROR((D12 * E12),"-")</f>
        <v>0</v>
      </c>
      <c r="G12" s="575">
        <f>IF((OR(D12=0,D12="",NOT(ISNUMBER(D12))))=TRUE,1,0)</f>
        <v>1</v>
      </c>
    </row>
    <row r="13" spans="1:7" ht="13.5" thickBot="1" x14ac:dyDescent="0.25">
      <c r="A13" s="576"/>
      <c r="B13" s="577" t="s">
        <v>349</v>
      </c>
      <c r="C13" s="578"/>
      <c r="D13" s="578"/>
      <c r="E13" s="578"/>
      <c r="F13" s="579">
        <f>SUBTOTAL(9,F7:F12)</f>
        <v>0</v>
      </c>
      <c r="G13" s="580"/>
    </row>
  </sheetData>
  <sheetProtection algorithmName="SHA-512" hashValue="Xz2kPpSUfCAhZwd7cPtaVKXqtlAt77dciOUxTwIPKLPBGBtzG/7ufWsyC2kTqoUuqwnzXkg+Jsl5ySUwlTuFkw==" saltValue="zyH0zBh7iHDjAhFUPaNlLQ==" spinCount="100000" sheet="1" objects="1" scenarios="1" autoFilter="0"/>
  <mergeCells count="5">
    <mergeCell ref="A2:B2"/>
    <mergeCell ref="A3:B3"/>
    <mergeCell ref="A4:B4"/>
    <mergeCell ref="A5:B5"/>
    <mergeCell ref="B13:E13"/>
  </mergeCells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581FCB3-2A61-40A5-9BDA-92354EFE424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2" id="{F0646DAB-90FA-4494-8790-8282D8742D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G5:G12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E6473-8EDF-4549-AD1E-5211C7F774A8}">
  <sheetPr codeName="Arkusz38">
    <pageSetUpPr fitToPage="1"/>
  </sheetPr>
  <dimension ref="A1:G6"/>
  <sheetViews>
    <sheetView workbookViewId="0">
      <selection sqref="A1:XFD1048576"/>
    </sheetView>
  </sheetViews>
  <sheetFormatPr defaultRowHeight="12.75" x14ac:dyDescent="0.2"/>
  <cols>
    <col min="1" max="1" width="4.7109375" style="388" customWidth="1"/>
    <col min="2" max="2" width="45.7109375" style="388" customWidth="1"/>
    <col min="3" max="3" width="17.7109375" style="388" customWidth="1"/>
    <col min="4" max="4" width="14.7109375" style="388" customWidth="1"/>
    <col min="5" max="5" width="30.7109375" style="388" customWidth="1"/>
    <col min="6" max="6" width="15.7109375" style="388" customWidth="1"/>
    <col min="7" max="7" width="15.7109375" style="388" hidden="1" customWidth="1"/>
    <col min="8" max="16384" width="9.140625" style="388"/>
  </cols>
  <sheetData>
    <row r="1" spans="1:7" ht="13.5" thickBot="1" x14ac:dyDescent="0.25">
      <c r="A1" s="132"/>
      <c r="B1" s="161"/>
      <c r="C1" s="132"/>
      <c r="D1" s="132"/>
      <c r="E1" s="162"/>
      <c r="F1" s="162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231</v>
      </c>
      <c r="D3" s="145">
        <v>37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389" t="s">
        <v>250</v>
      </c>
    </row>
    <row r="5" spans="1:7" ht="13.5" thickBot="1" x14ac:dyDescent="0.25">
      <c r="A5" s="519" t="s">
        <v>232</v>
      </c>
      <c r="B5" s="520"/>
      <c r="C5" s="150"/>
      <c r="D5" s="148"/>
      <c r="E5" s="151"/>
      <c r="F5" s="390">
        <f>SUBTOTAL(9,G6:G6)</f>
        <v>0</v>
      </c>
      <c r="G5" s="388">
        <f>SUBTOTAL(9,G6:G7)</f>
        <v>0</v>
      </c>
    </row>
    <row r="6" spans="1:7" s="116" customFormat="1" ht="51.75" thickBot="1" x14ac:dyDescent="0.25">
      <c r="A6" s="152" t="s">
        <v>40</v>
      </c>
      <c r="B6" s="153" t="s">
        <v>267</v>
      </c>
      <c r="C6" s="174" t="s">
        <v>271</v>
      </c>
      <c r="D6" s="153" t="s">
        <v>268</v>
      </c>
      <c r="E6" s="391" t="s">
        <v>272</v>
      </c>
      <c r="F6" s="392" t="s">
        <v>250</v>
      </c>
    </row>
  </sheetData>
  <sheetProtection algorithmName="SHA-512" hashValue="OEzdP55lKfBpm4NQQt79ffLxdj78wJnI5Hdp43CPz2cI8lGXVjDmRicWCegKNqSuPlxEaGG6t/ckQqZYmXda1A==" saltValue="1Kjrui6g7aUB2W4yyIYMBw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69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208EB097-49D6-4EA4-BCA9-0AB436BAF7A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4" id="{03689790-F329-448F-ABB8-9CDEB53623F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39892-D996-408C-A1F6-8257E67F9592}">
  <sheetPr codeName="Arkusz39">
    <pageSetUpPr fitToPage="1"/>
  </sheetPr>
  <dimension ref="A1:G6"/>
  <sheetViews>
    <sheetView workbookViewId="0">
      <selection sqref="A1:XFD1048576"/>
    </sheetView>
  </sheetViews>
  <sheetFormatPr defaultRowHeight="12.75" x14ac:dyDescent="0.2"/>
  <cols>
    <col min="1" max="1" width="4.7109375" style="388" customWidth="1"/>
    <col min="2" max="2" width="45.7109375" style="388" customWidth="1"/>
    <col min="3" max="3" width="17.7109375" style="388" customWidth="1"/>
    <col min="4" max="4" width="14.7109375" style="388" customWidth="1"/>
    <col min="5" max="5" width="30.7109375" style="388" customWidth="1"/>
    <col min="6" max="6" width="15.7109375" style="388" customWidth="1"/>
    <col min="7" max="7" width="15.7109375" style="388" hidden="1" customWidth="1"/>
    <col min="8" max="16384" width="9.140625" style="388"/>
  </cols>
  <sheetData>
    <row r="1" spans="1:7" ht="13.5" thickBot="1" x14ac:dyDescent="0.25">
      <c r="A1" s="132"/>
      <c r="B1" s="161"/>
      <c r="C1" s="132"/>
      <c r="D1" s="132"/>
      <c r="E1" s="162"/>
      <c r="F1" s="162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231</v>
      </c>
      <c r="D3" s="145">
        <v>38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389" t="s">
        <v>250</v>
      </c>
    </row>
    <row r="5" spans="1:7" ht="13.5" thickBot="1" x14ac:dyDescent="0.25">
      <c r="A5" s="519" t="s">
        <v>233</v>
      </c>
      <c r="B5" s="520"/>
      <c r="C5" s="150"/>
      <c r="D5" s="148"/>
      <c r="E5" s="151"/>
      <c r="F5" s="390">
        <f>SUBTOTAL(9,G6:G6)</f>
        <v>0</v>
      </c>
      <c r="G5" s="388">
        <f>SUBTOTAL(9,G6:G7)</f>
        <v>0</v>
      </c>
    </row>
    <row r="6" spans="1:7" s="116" customFormat="1" ht="51.75" thickBot="1" x14ac:dyDescent="0.25">
      <c r="A6" s="152" t="s">
        <v>40</v>
      </c>
      <c r="B6" s="153" t="s">
        <v>267</v>
      </c>
      <c r="C6" s="174" t="s">
        <v>271</v>
      </c>
      <c r="D6" s="153" t="s">
        <v>268</v>
      </c>
      <c r="E6" s="391" t="s">
        <v>272</v>
      </c>
      <c r="F6" s="392" t="s">
        <v>250</v>
      </c>
    </row>
  </sheetData>
  <sheetProtection algorithmName="SHA-512" hashValue="9xbWYSNIKamijV8v6ybQ3K9+B40sT+Pcdqk9KUpjS6HesXerQ30aTdhXtVqk8dhbBP7YcrVDkMvvBmanxNTP5Q==" saltValue="e8H9QGgKm3JEH4yQ0IGO+A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69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70EC613F-F5D5-4FAB-ADB1-8908419C214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6" id="{366DD3D4-FD96-4952-A115-04BCFBFDBB3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C570C-97E2-4271-AE1B-FB6167E29806}">
  <sheetPr codeName="Arkusz40">
    <pageSetUpPr fitToPage="1"/>
  </sheetPr>
  <dimension ref="A1:G6"/>
  <sheetViews>
    <sheetView zoomScaleNormal="100" workbookViewId="0">
      <selection sqref="A1:XFD1048576"/>
    </sheetView>
  </sheetViews>
  <sheetFormatPr defaultRowHeight="12.75" x14ac:dyDescent="0.2"/>
  <cols>
    <col min="1" max="1" width="4.7109375" style="388" customWidth="1"/>
    <col min="2" max="2" width="45.7109375" style="388" customWidth="1"/>
    <col min="3" max="3" width="17.7109375" style="388" customWidth="1"/>
    <col min="4" max="4" width="14.7109375" style="388" customWidth="1"/>
    <col min="5" max="5" width="30.7109375" style="388" customWidth="1"/>
    <col min="6" max="6" width="15.7109375" style="388" customWidth="1"/>
    <col min="7" max="7" width="15.7109375" style="388" hidden="1" customWidth="1"/>
    <col min="8" max="16384" width="9.140625" style="388"/>
  </cols>
  <sheetData>
    <row r="1" spans="1:7" ht="13.5" thickBot="1" x14ac:dyDescent="0.25">
      <c r="A1" s="132"/>
      <c r="B1" s="132"/>
      <c r="C1" s="132"/>
      <c r="D1" s="132"/>
      <c r="E1" s="116"/>
      <c r="F1" s="116"/>
      <c r="G1" s="116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  <c r="G2" s="116"/>
    </row>
    <row r="3" spans="1:7" ht="13.5" thickBot="1" x14ac:dyDescent="0.25">
      <c r="A3" s="517" t="s">
        <v>93</v>
      </c>
      <c r="B3" s="518"/>
      <c r="C3" s="147" t="s">
        <v>231</v>
      </c>
      <c r="D3" s="145">
        <v>39</v>
      </c>
      <c r="E3" s="125"/>
      <c r="F3" s="125"/>
      <c r="G3" s="116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389" t="s">
        <v>250</v>
      </c>
    </row>
    <row r="5" spans="1:7" ht="13.5" thickBot="1" x14ac:dyDescent="0.25">
      <c r="A5" s="519" t="s">
        <v>14</v>
      </c>
      <c r="B5" s="523"/>
      <c r="C5" s="150"/>
      <c r="D5" s="148"/>
      <c r="E5" s="151"/>
      <c r="F5" s="390">
        <f>SUBTOTAL(9,G6:G6)</f>
        <v>0</v>
      </c>
      <c r="G5" s="388">
        <f>SUBTOTAL(9,G6:G7)</f>
        <v>0</v>
      </c>
    </row>
    <row r="6" spans="1:7" s="116" customFormat="1" ht="51.75" thickBot="1" x14ac:dyDescent="0.25">
      <c r="A6" s="152" t="s">
        <v>40</v>
      </c>
      <c r="B6" s="153" t="s">
        <v>267</v>
      </c>
      <c r="C6" s="174" t="s">
        <v>271</v>
      </c>
      <c r="D6" s="153" t="s">
        <v>268</v>
      </c>
      <c r="E6" s="391" t="s">
        <v>272</v>
      </c>
      <c r="F6" s="392" t="s">
        <v>250</v>
      </c>
    </row>
  </sheetData>
  <sheetProtection algorithmName="SHA-512" hashValue="9vO6y67k2hge4lWwyW5mr0cWqnIpConAT4yXzvTCp6KVFYIJvuO2ItNPW4yP+M3GiY4O6WOVKMqDeT8QCBGu5g==" saltValue="UeMT4LqieAHLbiCaMIwoHw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69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6F0F71B4-9AF0-493E-95AF-872079E0A4C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8" id="{B557674E-6C02-4D95-90A6-FE40F4127E8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8FC16-37B4-47CC-AC15-6FE069A2D926}">
  <sheetPr codeName="Arkusz41">
    <pageSetUpPr fitToPage="1"/>
  </sheetPr>
  <dimension ref="A1:G17"/>
  <sheetViews>
    <sheetView workbookViewId="0">
      <selection sqref="A1:XFD1048576"/>
    </sheetView>
  </sheetViews>
  <sheetFormatPr defaultRowHeight="12.75" x14ac:dyDescent="0.2"/>
  <cols>
    <col min="1" max="1" width="4.7109375" style="388" customWidth="1"/>
    <col min="2" max="2" width="45.7109375" style="388" customWidth="1"/>
    <col min="3" max="3" width="17.7109375" style="388" customWidth="1"/>
    <col min="4" max="4" width="14.7109375" style="388" customWidth="1"/>
    <col min="5" max="5" width="30.7109375" style="388" customWidth="1"/>
    <col min="6" max="6" width="15.7109375" style="388" customWidth="1"/>
    <col min="7" max="7" width="15.7109375" style="388" hidden="1" customWidth="1"/>
    <col min="8" max="16384" width="9.140625" style="388"/>
  </cols>
  <sheetData>
    <row r="1" spans="1:7" ht="13.5" thickBot="1" x14ac:dyDescent="0.25">
      <c r="A1" s="132"/>
      <c r="B1" s="161"/>
      <c r="C1" s="132"/>
      <c r="D1" s="132"/>
      <c r="E1" s="162"/>
      <c r="F1" s="162"/>
    </row>
    <row r="2" spans="1:7" ht="13.5" thickBot="1" x14ac:dyDescent="0.25">
      <c r="A2" s="515" t="s">
        <v>94</v>
      </c>
      <c r="B2" s="516"/>
      <c r="C2" s="144" t="s">
        <v>96</v>
      </c>
      <c r="D2" s="145" t="s">
        <v>173</v>
      </c>
      <c r="E2" s="146"/>
      <c r="F2" s="146"/>
    </row>
    <row r="3" spans="1:7" ht="13.5" thickBot="1" x14ac:dyDescent="0.25">
      <c r="A3" s="517" t="s">
        <v>93</v>
      </c>
      <c r="B3" s="518"/>
      <c r="C3" s="147" t="s">
        <v>231</v>
      </c>
      <c r="D3" s="145">
        <v>40</v>
      </c>
      <c r="E3" s="125"/>
      <c r="F3" s="125"/>
    </row>
    <row r="4" spans="1:7" ht="13.5" thickBot="1" x14ac:dyDescent="0.25">
      <c r="A4" s="517" t="s">
        <v>269</v>
      </c>
      <c r="B4" s="518"/>
      <c r="C4" s="144" t="s">
        <v>270</v>
      </c>
      <c r="D4" s="148"/>
      <c r="E4" s="149"/>
      <c r="F4" s="389" t="s">
        <v>250</v>
      </c>
    </row>
    <row r="5" spans="1:7" ht="13.5" thickBot="1" x14ac:dyDescent="0.25">
      <c r="A5" s="519" t="s">
        <v>229</v>
      </c>
      <c r="B5" s="520"/>
      <c r="C5" s="150"/>
      <c r="D5" s="148"/>
      <c r="E5" s="151"/>
      <c r="F5" s="390">
        <f>SUBTOTAL(9,G6:G6)</f>
        <v>0</v>
      </c>
      <c r="G5" s="388">
        <f>SUBTOTAL(9,G6:G7)</f>
        <v>0</v>
      </c>
    </row>
    <row r="6" spans="1:7" s="116" customFormat="1" ht="51.75" thickBot="1" x14ac:dyDescent="0.25">
      <c r="A6" s="152" t="s">
        <v>40</v>
      </c>
      <c r="B6" s="153" t="s">
        <v>267</v>
      </c>
      <c r="C6" s="174" t="s">
        <v>271</v>
      </c>
      <c r="D6" s="153" t="s">
        <v>268</v>
      </c>
      <c r="E6" s="391" t="s">
        <v>272</v>
      </c>
      <c r="F6" s="392" t="s">
        <v>250</v>
      </c>
    </row>
    <row r="17" spans="5:5" x14ac:dyDescent="0.2">
      <c r="E17" s="395"/>
    </row>
  </sheetData>
  <sheetProtection algorithmName="SHA-512" hashValue="I+1YDPUB2lhaaIRLsjcQXZVAUV88BgQHR/C6ArIAsGQYMmX89XZ+AuUmX+LF1gx5H2e2CVlu/8hy8bkTGJfO7g==" saltValue="lZj9DYrBj7kJFco/JOjXoQ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69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" id="{4D56CD09-EECC-47B2-86FE-E163B1785F7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10" id="{4EC9ED0D-EAC1-4ED3-B235-BB3E25B1591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D4181-9545-44D6-9541-F7F0E88750A8}">
  <sheetPr codeName="Arkusz42">
    <pageSetUpPr fitToPage="1"/>
  </sheetPr>
  <dimension ref="A1:H12"/>
  <sheetViews>
    <sheetView workbookViewId="0">
      <selection sqref="A1:XFD1048576"/>
    </sheetView>
  </sheetViews>
  <sheetFormatPr defaultRowHeight="12.75" x14ac:dyDescent="0.2"/>
  <cols>
    <col min="1" max="1" width="4.7109375" style="388" customWidth="1"/>
    <col min="2" max="2" width="45.7109375" style="388" customWidth="1"/>
    <col min="3" max="3" width="17.7109375" style="388" customWidth="1"/>
    <col min="4" max="4" width="14.7109375" style="388" customWidth="1"/>
    <col min="5" max="5" width="30.7109375" style="388" customWidth="1"/>
    <col min="6" max="6" width="15.7109375" style="388" customWidth="1"/>
    <col min="7" max="7" width="15.7109375" style="388" hidden="1" customWidth="1"/>
    <col min="8" max="16384" width="9.140625" style="388"/>
  </cols>
  <sheetData>
    <row r="1" spans="1:8" ht="13.5" thickBot="1" x14ac:dyDescent="0.25">
      <c r="A1" s="132"/>
      <c r="B1" s="132"/>
      <c r="C1" s="132"/>
      <c r="D1" s="132"/>
      <c r="E1" s="132"/>
      <c r="F1" s="132"/>
    </row>
    <row r="2" spans="1:8" ht="13.5" thickBot="1" x14ac:dyDescent="0.25">
      <c r="A2" s="515" t="s">
        <v>94</v>
      </c>
      <c r="B2" s="516"/>
      <c r="C2" s="144" t="s">
        <v>96</v>
      </c>
      <c r="D2" s="206" t="s">
        <v>173</v>
      </c>
      <c r="E2" s="146"/>
      <c r="F2" s="146"/>
    </row>
    <row r="3" spans="1:8" ht="13.5" thickBot="1" x14ac:dyDescent="0.25">
      <c r="A3" s="517" t="s">
        <v>93</v>
      </c>
      <c r="B3" s="518"/>
      <c r="C3" s="147" t="s">
        <v>231</v>
      </c>
      <c r="D3" s="206">
        <v>41</v>
      </c>
      <c r="E3" s="125"/>
      <c r="F3" s="125"/>
    </row>
    <row r="4" spans="1:8" ht="13.5" thickBot="1" x14ac:dyDescent="0.25">
      <c r="A4" s="517" t="s">
        <v>269</v>
      </c>
      <c r="B4" s="518"/>
      <c r="C4" s="144" t="s">
        <v>270</v>
      </c>
      <c r="D4" s="148"/>
      <c r="E4" s="149"/>
      <c r="F4" s="389" t="s">
        <v>250</v>
      </c>
    </row>
    <row r="5" spans="1:8" ht="13.5" thickBot="1" x14ac:dyDescent="0.25">
      <c r="A5" s="519" t="s">
        <v>126</v>
      </c>
      <c r="B5" s="520"/>
      <c r="C5" s="150" t="s">
        <v>235</v>
      </c>
      <c r="D5" s="393"/>
      <c r="E5" s="151"/>
      <c r="F5" s="390">
        <f>SUBTOTAL(9,G6:G6)</f>
        <v>0</v>
      </c>
      <c r="G5" s="388">
        <f>SUBTOTAL(9,G6:G7)</f>
        <v>0</v>
      </c>
    </row>
    <row r="6" spans="1:8" s="116" customFormat="1" ht="51.75" thickBot="1" x14ac:dyDescent="0.25">
      <c r="A6" s="152" t="s">
        <v>40</v>
      </c>
      <c r="B6" s="153" t="s">
        <v>267</v>
      </c>
      <c r="C6" s="174" t="s">
        <v>271</v>
      </c>
      <c r="D6" s="153" t="s">
        <v>268</v>
      </c>
      <c r="E6" s="391" t="s">
        <v>272</v>
      </c>
      <c r="F6" s="392" t="s">
        <v>250</v>
      </c>
    </row>
    <row r="12" spans="1:8" x14ac:dyDescent="0.2">
      <c r="H12" s="394"/>
    </row>
  </sheetData>
  <sheetProtection algorithmName="SHA-512" hashValue="FKWXt6hJGdlWuXmYirtr/MovlLN2cHM7t1/Wzqneop5Vnk7fkQZPdbw2/sRjIZCp1/THDyND7oIvevjqfV6u2w==" saltValue="4hu/A8qZG9BJaEf3u4S39Q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69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" id="{42981280-3F3B-4049-A40B-893CAA96CB8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12" id="{327BC5C8-3D6C-4C3D-A46A-521460B1BB3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45</vt:i4>
      </vt:variant>
      <vt:variant>
        <vt:lpstr>Nazwane zakresy</vt:lpstr>
      </vt:variant>
      <vt:variant>
        <vt:i4>81</vt:i4>
      </vt:variant>
    </vt:vector>
  </HeadingPairs>
  <TitlesOfParts>
    <vt:vector size="126" baseType="lpstr">
      <vt:lpstr>Wynagrodzenie 25DFBT256-12</vt:lpstr>
      <vt:lpstr>Zapotrzebowanie pracowników</vt:lpstr>
      <vt:lpstr>Specjalności_Wymagania</vt:lpstr>
      <vt:lpstr>Czasy pracy</vt:lpstr>
      <vt:lpstr>Wykaz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'10'!Obszar_wydruku</vt:lpstr>
      <vt:lpstr>'11'!Obszar_wydruku</vt:lpstr>
      <vt:lpstr>'12'!Obszar_wydruku</vt:lpstr>
      <vt:lpstr>'13'!Obszar_wydruku</vt:lpstr>
      <vt:lpstr>'14'!Obszar_wydruku</vt:lpstr>
      <vt:lpstr>'15'!Obszar_wydruku</vt:lpstr>
      <vt:lpstr>'16'!Obszar_wydruku</vt:lpstr>
      <vt:lpstr>'17'!Obszar_wydruku</vt:lpstr>
      <vt:lpstr>'18'!Obszar_wydruku</vt:lpstr>
      <vt:lpstr>'19'!Obszar_wydruku</vt:lpstr>
      <vt:lpstr>'2'!Obszar_wydruku</vt:lpstr>
      <vt:lpstr>'20'!Obszar_wydruku</vt:lpstr>
      <vt:lpstr>'21'!Obszar_wydruku</vt:lpstr>
      <vt:lpstr>'22'!Obszar_wydruku</vt:lpstr>
      <vt:lpstr>'23'!Obszar_wydruku</vt:lpstr>
      <vt:lpstr>'24'!Obszar_wydruku</vt:lpstr>
      <vt:lpstr>'25'!Obszar_wydruku</vt:lpstr>
      <vt:lpstr>'26'!Obszar_wydruku</vt:lpstr>
      <vt:lpstr>'27'!Obszar_wydruku</vt:lpstr>
      <vt:lpstr>'28'!Obszar_wydruku</vt:lpstr>
      <vt:lpstr>'29'!Obszar_wydruku</vt:lpstr>
      <vt:lpstr>'3'!Obszar_wydruku</vt:lpstr>
      <vt:lpstr>'30'!Obszar_wydruku</vt:lpstr>
      <vt:lpstr>'31'!Obszar_wydruku</vt:lpstr>
      <vt:lpstr>'32'!Obszar_wydruku</vt:lpstr>
      <vt:lpstr>'33'!Obszar_wydruku</vt:lpstr>
      <vt:lpstr>'34'!Obszar_wydruku</vt:lpstr>
      <vt:lpstr>'35'!Obszar_wydruku</vt:lpstr>
      <vt:lpstr>'36'!Obszar_wydruku</vt:lpstr>
      <vt:lpstr>'37'!Obszar_wydruku</vt:lpstr>
      <vt:lpstr>'38'!Obszar_wydruku</vt:lpstr>
      <vt:lpstr>'39'!Obszar_wydruku</vt:lpstr>
      <vt:lpstr>'4'!Obszar_wydruku</vt:lpstr>
      <vt:lpstr>'40'!Obszar_wydruku</vt:lpstr>
      <vt:lpstr>'41'!Obszar_wydruku</vt:lpstr>
      <vt:lpstr>'5'!Obszar_wydruku</vt:lpstr>
      <vt:lpstr>'6'!Obszar_wydruku</vt:lpstr>
      <vt:lpstr>'7'!Obszar_wydruku</vt:lpstr>
      <vt:lpstr>'8'!Obszar_wydruku</vt:lpstr>
      <vt:lpstr>'9'!Obszar_wydruku</vt:lpstr>
      <vt:lpstr>Wykaz!Obszar_wydruku</vt:lpstr>
      <vt:lpstr>'10'!Tytuły_wydruku</vt:lpstr>
      <vt:lpstr>'11'!Tytuły_wydruku</vt:lpstr>
      <vt:lpstr>'12'!Tytuły_wydruku</vt:lpstr>
      <vt:lpstr>'13'!Tytuły_wydruku</vt:lpstr>
      <vt:lpstr>'14'!Tytuły_wydruku</vt:lpstr>
      <vt:lpstr>'15'!Tytuły_wydruku</vt:lpstr>
      <vt:lpstr>'16'!Tytuły_wydruku</vt:lpstr>
      <vt:lpstr>'17'!Tytuły_wydruku</vt:lpstr>
      <vt:lpstr>'18'!Tytuły_wydruku</vt:lpstr>
      <vt:lpstr>'19'!Tytuły_wydruku</vt:lpstr>
      <vt:lpstr>'2'!Tytuły_wydruku</vt:lpstr>
      <vt:lpstr>'20'!Tytuły_wydruku</vt:lpstr>
      <vt:lpstr>'21'!Tytuły_wydruku</vt:lpstr>
      <vt:lpstr>'22'!Tytuły_wydruku</vt:lpstr>
      <vt:lpstr>'23'!Tytuły_wydruku</vt:lpstr>
      <vt:lpstr>'24'!Tytuły_wydruku</vt:lpstr>
      <vt:lpstr>'25'!Tytuły_wydruku</vt:lpstr>
      <vt:lpstr>'26'!Tytuły_wydruku</vt:lpstr>
      <vt:lpstr>'27'!Tytuły_wydruku</vt:lpstr>
      <vt:lpstr>'28'!Tytuły_wydruku</vt:lpstr>
      <vt:lpstr>'29'!Tytuły_wydruku</vt:lpstr>
      <vt:lpstr>'3'!Tytuły_wydruku</vt:lpstr>
      <vt:lpstr>'30'!Tytuły_wydruku</vt:lpstr>
      <vt:lpstr>'31'!Tytuły_wydruku</vt:lpstr>
      <vt:lpstr>'32'!Tytuły_wydruku</vt:lpstr>
      <vt:lpstr>'33'!Tytuły_wydruku</vt:lpstr>
      <vt:lpstr>'34'!Tytuły_wydruku</vt:lpstr>
      <vt:lpstr>'35'!Tytuły_wydruku</vt:lpstr>
      <vt:lpstr>'36'!Tytuły_wydruku</vt:lpstr>
      <vt:lpstr>'37'!Tytuły_wydruku</vt:lpstr>
      <vt:lpstr>'38'!Tytuły_wydruku</vt:lpstr>
      <vt:lpstr>'39'!Tytuły_wydruku</vt:lpstr>
      <vt:lpstr>'4'!Tytuły_wydruku</vt:lpstr>
      <vt:lpstr>'40'!Tytuły_wydruku</vt:lpstr>
      <vt:lpstr>'41'!Tytuły_wydruku</vt:lpstr>
      <vt:lpstr>'5'!Tytuły_wydruku</vt:lpstr>
      <vt:lpstr>'6'!Tytuły_wydruku</vt:lpstr>
      <vt:lpstr>'7'!Tytuły_wydruku</vt:lpstr>
      <vt:lpstr>'8'!Tytuły_wydruku</vt:lpstr>
      <vt:lpstr>'9'!Tytuły_wydruku</vt:lpstr>
    </vt:vector>
  </TitlesOfParts>
  <Company>Grupa Vattenfall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INFONET</dc:creator>
  <cp:lastModifiedBy>Michalak Paweł</cp:lastModifiedBy>
  <cp:lastPrinted>2014-05-29T05:42:34Z</cp:lastPrinted>
  <dcterms:created xsi:type="dcterms:W3CDTF">2006-07-06T09:49:58Z</dcterms:created>
  <dcterms:modified xsi:type="dcterms:W3CDTF">2026-02-25T14:53:03Z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2ba641-f5c0-4b0b-b233-2c0b52c4ebb0_Enabled">
    <vt:lpwstr>true</vt:lpwstr>
  </property>
  <property fmtid="{D5CDD505-2E9C-101B-9397-08002B2CF9AE}" pid="3" name="MSIP_Label_392ba641-f5c0-4b0b-b233-2c0b52c4ebb0_SetDate">
    <vt:lpwstr>2021-05-12T10:45:30Z</vt:lpwstr>
  </property>
  <property fmtid="{D5CDD505-2E9C-101B-9397-08002B2CF9AE}" pid="4" name="MSIP_Label_392ba641-f5c0-4b0b-b233-2c0b52c4ebb0_Method">
    <vt:lpwstr>Standard</vt:lpwstr>
  </property>
  <property fmtid="{D5CDD505-2E9C-101B-9397-08002B2CF9AE}" pid="5" name="MSIP_Label_392ba641-f5c0-4b0b-b233-2c0b52c4ebb0_Name">
    <vt:lpwstr>Publiczne</vt:lpwstr>
  </property>
  <property fmtid="{D5CDD505-2E9C-101B-9397-08002B2CF9AE}" pid="6" name="MSIP_Label_392ba641-f5c0-4b0b-b233-2c0b52c4ebb0_SiteId">
    <vt:lpwstr>3e4cfd5a-58d7-4158-af8b-3cc59d2bc964</vt:lpwstr>
  </property>
  <property fmtid="{D5CDD505-2E9C-101B-9397-08002B2CF9AE}" pid="7" name="MSIP_Label_392ba641-f5c0-4b0b-b233-2c0b52c4ebb0_ActionId">
    <vt:lpwstr>8f1645db-a739-4c89-82ec-66c97da991cc</vt:lpwstr>
  </property>
  <property fmtid="{D5CDD505-2E9C-101B-9397-08002B2CF9AE}" pid="8" name="MSIP_Label_392ba641-f5c0-4b0b-b233-2c0b52c4ebb0_ContentBits">
    <vt:lpwstr>0</vt:lpwstr>
  </property>
</Properties>
</file>